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280" windowHeight="9930"/>
  </bookViews>
  <sheets>
    <sheet name="Sheet1" sheetId="1" r:id="rId1"/>
    <sheet name="Sheet2" sheetId="2" r:id="rId2"/>
    <sheet name="Sheet3" sheetId="3" r:id="rId3"/>
  </sheets>
  <calcPr calcId="125725" concurrentCalc="0"/>
</workbook>
</file>

<file path=xl/calcChain.xml><?xml version="1.0" encoding="utf-8"?>
<calcChain xmlns="http://schemas.openxmlformats.org/spreadsheetml/2006/main">
  <c r="H180" i="1"/>
  <c r="G180"/>
  <c r="E180"/>
  <c r="H179"/>
  <c r="G179"/>
  <c r="E179"/>
  <c r="H178"/>
  <c r="G178"/>
  <c r="E178"/>
  <c r="H177"/>
  <c r="G177"/>
  <c r="E177"/>
  <c r="H176"/>
  <c r="G176"/>
  <c r="E176"/>
  <c r="H175"/>
  <c r="G175"/>
  <c r="E175"/>
  <c r="H174"/>
  <c r="G174"/>
  <c r="E174"/>
  <c r="H173"/>
  <c r="G173"/>
  <c r="E173"/>
  <c r="H172"/>
  <c r="G172"/>
  <c r="E172"/>
  <c r="H171"/>
  <c r="G171"/>
  <c r="E171"/>
  <c r="H170"/>
  <c r="G170"/>
  <c r="E170"/>
  <c r="H169"/>
  <c r="G169"/>
  <c r="E169"/>
  <c r="H168"/>
  <c r="G168"/>
  <c r="E168"/>
  <c r="H167"/>
  <c r="G167"/>
  <c r="E167"/>
  <c r="H166"/>
  <c r="G166"/>
  <c r="E166"/>
  <c r="H165"/>
  <c r="G165"/>
  <c r="E165"/>
  <c r="H164"/>
  <c r="G164"/>
  <c r="E164"/>
  <c r="H163"/>
  <c r="G163"/>
  <c r="E163"/>
  <c r="H162"/>
  <c r="G162"/>
  <c r="E162"/>
  <c r="H161"/>
  <c r="G161"/>
  <c r="E161"/>
  <c r="H160"/>
  <c r="G160"/>
  <c r="E160"/>
  <c r="H159"/>
  <c r="G159"/>
  <c r="E159"/>
  <c r="H158"/>
  <c r="G158"/>
  <c r="E158"/>
  <c r="H157"/>
  <c r="G157"/>
  <c r="E157"/>
  <c r="H156"/>
  <c r="G156"/>
  <c r="E156"/>
  <c r="H155"/>
  <c r="G155"/>
  <c r="E155"/>
  <c r="H154"/>
  <c r="G154"/>
  <c r="E154"/>
  <c r="H153"/>
  <c r="G153"/>
  <c r="E153"/>
  <c r="H152"/>
  <c r="G152"/>
  <c r="E152"/>
  <c r="H151"/>
  <c r="G151"/>
  <c r="E151"/>
  <c r="H150"/>
  <c r="G150"/>
  <c r="E150"/>
  <c r="H149"/>
  <c r="G149"/>
  <c r="E149"/>
  <c r="H148"/>
  <c r="G148"/>
  <c r="E148"/>
  <c r="H147"/>
  <c r="G147"/>
  <c r="E147"/>
  <c r="H146"/>
  <c r="G146"/>
  <c r="E146"/>
  <c r="H145"/>
  <c r="G145"/>
  <c r="E145"/>
  <c r="H144"/>
  <c r="G144"/>
  <c r="E144"/>
  <c r="H143"/>
  <c r="G143"/>
  <c r="E143"/>
  <c r="H142"/>
  <c r="G142"/>
  <c r="E142"/>
  <c r="H141"/>
  <c r="G141"/>
  <c r="E141"/>
  <c r="H140"/>
  <c r="G140"/>
  <c r="E140"/>
  <c r="H139"/>
  <c r="G139"/>
  <c r="E139"/>
  <c r="H138"/>
  <c r="G138"/>
  <c r="E138"/>
  <c r="H137"/>
  <c r="G137"/>
  <c r="E137"/>
  <c r="H136"/>
  <c r="G136"/>
  <c r="E136"/>
  <c r="H135"/>
  <c r="G135"/>
  <c r="E135"/>
  <c r="H134"/>
  <c r="G134"/>
  <c r="E134"/>
  <c r="H133"/>
  <c r="G133"/>
  <c r="E133"/>
  <c r="H132"/>
  <c r="G132"/>
  <c r="E132"/>
  <c r="H131"/>
  <c r="G131"/>
  <c r="E131"/>
  <c r="H130"/>
  <c r="G130"/>
  <c r="E130"/>
  <c r="H129"/>
  <c r="G129"/>
  <c r="E129"/>
  <c r="H128"/>
  <c r="G128"/>
  <c r="E128"/>
  <c r="H127"/>
  <c r="G127"/>
  <c r="E127"/>
  <c r="H126"/>
  <c r="G126"/>
  <c r="E126"/>
  <c r="H125"/>
  <c r="G125"/>
  <c r="E125"/>
  <c r="H124"/>
  <c r="G124"/>
  <c r="E124"/>
  <c r="H123"/>
  <c r="G123"/>
  <c r="E123"/>
  <c r="H122"/>
  <c r="G122"/>
  <c r="E122"/>
  <c r="H121"/>
  <c r="G121"/>
  <c r="E121"/>
  <c r="H120"/>
  <c r="G120"/>
  <c r="E120"/>
  <c r="H119"/>
  <c r="G119"/>
  <c r="E119"/>
  <c r="H118"/>
  <c r="G118"/>
  <c r="E118"/>
  <c r="H117"/>
  <c r="G117"/>
  <c r="E117"/>
  <c r="H116"/>
  <c r="G116"/>
  <c r="E116"/>
  <c r="H115"/>
  <c r="G115"/>
  <c r="E115"/>
  <c r="H114"/>
  <c r="G114"/>
  <c r="E114"/>
  <c r="H113"/>
  <c r="G113"/>
  <c r="E113"/>
  <c r="H112"/>
  <c r="G112"/>
  <c r="E112"/>
  <c r="H111"/>
  <c r="G111"/>
  <c r="E111"/>
  <c r="H110"/>
  <c r="G110"/>
  <c r="E110"/>
  <c r="H109"/>
  <c r="G109"/>
  <c r="E109"/>
  <c r="H108"/>
  <c r="G108"/>
  <c r="E108"/>
  <c r="H107"/>
  <c r="G107"/>
  <c r="E107"/>
  <c r="H106"/>
  <c r="G106"/>
  <c r="E106"/>
  <c r="H105"/>
  <c r="G105"/>
  <c r="E105"/>
  <c r="H104"/>
  <c r="G104"/>
  <c r="E104"/>
  <c r="H103"/>
  <c r="G103"/>
  <c r="E103"/>
  <c r="H102"/>
  <c r="G102"/>
  <c r="E102"/>
  <c r="H101"/>
  <c r="G101"/>
  <c r="E101"/>
  <c r="H100"/>
  <c r="G100"/>
  <c r="E100"/>
  <c r="H99"/>
  <c r="G99"/>
  <c r="E99"/>
  <c r="H98"/>
  <c r="G98"/>
  <c r="E98"/>
  <c r="H97"/>
  <c r="G97"/>
  <c r="E97"/>
  <c r="H96"/>
  <c r="G96"/>
  <c r="E96"/>
  <c r="H95"/>
  <c r="G95"/>
  <c r="E95"/>
  <c r="H94"/>
  <c r="G94"/>
  <c r="E94"/>
  <c r="H93"/>
  <c r="G93"/>
  <c r="E93"/>
  <c r="H92"/>
  <c r="G92"/>
  <c r="E92"/>
  <c r="H91"/>
  <c r="G91"/>
  <c r="E91"/>
  <c r="H90"/>
  <c r="G90"/>
  <c r="E90"/>
  <c r="H89"/>
  <c r="G89"/>
  <c r="E89"/>
  <c r="H88"/>
  <c r="G88"/>
  <c r="E88"/>
  <c r="H87"/>
  <c r="G87"/>
  <c r="E87"/>
  <c r="H86"/>
  <c r="G86"/>
  <c r="E86"/>
  <c r="H85"/>
  <c r="G85"/>
  <c r="E85"/>
  <c r="H84"/>
  <c r="G84"/>
  <c r="E84"/>
  <c r="H83"/>
  <c r="G83"/>
  <c r="E83"/>
  <c r="H82"/>
  <c r="G82"/>
  <c r="E82"/>
  <c r="H81"/>
  <c r="G81"/>
  <c r="E81"/>
  <c r="H80"/>
  <c r="G80"/>
  <c r="E80"/>
  <c r="H79"/>
  <c r="G79"/>
  <c r="E79"/>
  <c r="H78"/>
  <c r="G78"/>
  <c r="E78"/>
  <c r="H77"/>
  <c r="G77"/>
  <c r="E77"/>
  <c r="H76"/>
  <c r="G76"/>
  <c r="E76"/>
  <c r="H75"/>
  <c r="G75"/>
  <c r="E75"/>
  <c r="H74"/>
  <c r="G74"/>
  <c r="E74"/>
  <c r="H73"/>
  <c r="G73"/>
  <c r="E73"/>
  <c r="H72"/>
  <c r="G72"/>
  <c r="E72"/>
  <c r="H71"/>
  <c r="G71"/>
  <c r="E71"/>
  <c r="H70"/>
  <c r="G70"/>
  <c r="E70"/>
  <c r="H69"/>
  <c r="G69"/>
  <c r="E69"/>
  <c r="H68"/>
  <c r="G68"/>
  <c r="E68"/>
  <c r="H67"/>
  <c r="G67"/>
  <c r="E67"/>
  <c r="H66"/>
  <c r="G66"/>
  <c r="E66"/>
  <c r="H65"/>
  <c r="G65"/>
  <c r="E65"/>
  <c r="H64"/>
  <c r="G64"/>
  <c r="E64"/>
  <c r="H63"/>
  <c r="G63"/>
  <c r="E63"/>
  <c r="H62"/>
  <c r="G62"/>
  <c r="E62"/>
  <c r="H61"/>
  <c r="G61"/>
  <c r="E61"/>
  <c r="H60"/>
  <c r="G60"/>
  <c r="E60"/>
  <c r="H59"/>
  <c r="G59"/>
  <c r="E59"/>
  <c r="H58"/>
  <c r="G58"/>
  <c r="E58"/>
  <c r="H57"/>
  <c r="G57"/>
  <c r="E57"/>
  <c r="H56"/>
  <c r="G56"/>
  <c r="E56"/>
  <c r="H55"/>
  <c r="G55"/>
  <c r="E55"/>
  <c r="H54"/>
  <c r="G54"/>
  <c r="E54"/>
  <c r="H53"/>
  <c r="G53"/>
  <c r="E53"/>
  <c r="H52"/>
  <c r="G52"/>
  <c r="E52"/>
  <c r="H51"/>
  <c r="G51"/>
  <c r="E51"/>
  <c r="H50"/>
  <c r="G50"/>
  <c r="E50"/>
  <c r="H49"/>
  <c r="G49"/>
  <c r="E49"/>
  <c r="H48"/>
  <c r="G48"/>
  <c r="E48"/>
  <c r="H47"/>
  <c r="G47"/>
  <c r="E47"/>
  <c r="H46"/>
  <c r="G46"/>
  <c r="E46"/>
  <c r="H45"/>
  <c r="G45"/>
  <c r="E45"/>
  <c r="H44"/>
  <c r="G44"/>
  <c r="E44"/>
  <c r="H43"/>
  <c r="G43"/>
  <c r="E43"/>
  <c r="H42"/>
  <c r="G42"/>
  <c r="E42"/>
  <c r="H41"/>
  <c r="G41"/>
  <c r="E41"/>
  <c r="H40"/>
  <c r="G40"/>
  <c r="E40"/>
  <c r="H39"/>
  <c r="G39"/>
  <c r="E39"/>
  <c r="H38"/>
  <c r="G38"/>
  <c r="E38"/>
  <c r="H37"/>
  <c r="G37"/>
  <c r="E37"/>
  <c r="H36"/>
  <c r="G36"/>
  <c r="E36"/>
  <c r="H35"/>
  <c r="G35"/>
  <c r="E35"/>
  <c r="H34"/>
  <c r="G34"/>
  <c r="E34"/>
  <c r="H33"/>
  <c r="G33"/>
  <c r="E33"/>
  <c r="H32"/>
  <c r="G32"/>
  <c r="E32"/>
  <c r="H31"/>
  <c r="G31"/>
  <c r="E31"/>
  <c r="H30"/>
  <c r="G30"/>
  <c r="E30"/>
  <c r="H29"/>
  <c r="G29"/>
  <c r="E29"/>
  <c r="H28"/>
  <c r="G28"/>
  <c r="E28"/>
  <c r="H27"/>
  <c r="G27"/>
  <c r="E27"/>
  <c r="H26"/>
  <c r="G26"/>
  <c r="E26"/>
  <c r="H25"/>
  <c r="G25"/>
  <c r="E25"/>
  <c r="H24"/>
  <c r="G24"/>
  <c r="E24"/>
  <c r="H23"/>
  <c r="G23"/>
  <c r="E23"/>
  <c r="H22"/>
  <c r="G22"/>
  <c r="E22"/>
  <c r="H21"/>
  <c r="G21"/>
  <c r="E21"/>
  <c r="H20"/>
  <c r="G20"/>
  <c r="E20"/>
  <c r="H19"/>
  <c r="G19"/>
  <c r="E19"/>
  <c r="H18"/>
  <c r="G18"/>
  <c r="E18"/>
  <c r="H17"/>
  <c r="G17"/>
  <c r="E17"/>
  <c r="H16"/>
  <c r="G16"/>
  <c r="E16"/>
  <c r="H15"/>
  <c r="G15"/>
  <c r="E15"/>
  <c r="H14"/>
  <c r="G14"/>
  <c r="E14"/>
  <c r="H13"/>
  <c r="G13"/>
  <c r="E13"/>
  <c r="H12"/>
  <c r="G12"/>
  <c r="E12"/>
  <c r="H11"/>
  <c r="G11"/>
  <c r="E11"/>
  <c r="H10"/>
  <c r="G10"/>
  <c r="E10"/>
  <c r="H9"/>
  <c r="G9"/>
  <c r="E9"/>
</calcChain>
</file>

<file path=xl/sharedStrings.xml><?xml version="1.0" encoding="utf-8"?>
<sst xmlns="http://schemas.openxmlformats.org/spreadsheetml/2006/main" count="202" uniqueCount="48">
  <si>
    <t>序号</t>
  </si>
  <si>
    <t>岗位代码</t>
  </si>
  <si>
    <t>准考证号</t>
  </si>
  <si>
    <t>笔试最终成绩（含加分）</t>
  </si>
  <si>
    <t>笔试折算分</t>
  </si>
  <si>
    <t>面试成绩</t>
  </si>
  <si>
    <t>面试折算分</t>
  </si>
  <si>
    <t>总分</t>
  </si>
  <si>
    <t>备注</t>
  </si>
  <si>
    <t>030066</t>
  </si>
  <si>
    <t>030067</t>
  </si>
  <si>
    <t>030068</t>
  </si>
  <si>
    <t>030069</t>
  </si>
  <si>
    <t>030070</t>
  </si>
  <si>
    <t>面试缺考</t>
  </si>
  <si>
    <t>030071</t>
  </si>
  <si>
    <t>030072</t>
  </si>
  <si>
    <t>030073</t>
  </si>
  <si>
    <t>030074</t>
  </si>
  <si>
    <t>030075</t>
  </si>
  <si>
    <t>030076</t>
  </si>
  <si>
    <t>030077</t>
  </si>
  <si>
    <t>030078</t>
  </si>
  <si>
    <t>030079</t>
  </si>
  <si>
    <t>030080</t>
  </si>
  <si>
    <t>030081</t>
  </si>
  <si>
    <t>030082</t>
  </si>
  <si>
    <t>030084</t>
  </si>
  <si>
    <t>030085</t>
  </si>
  <si>
    <t>030087</t>
  </si>
  <si>
    <t>030088</t>
  </si>
  <si>
    <t>030089</t>
  </si>
  <si>
    <t>030090</t>
  </si>
  <si>
    <t>030092</t>
  </si>
  <si>
    <t>030093</t>
  </si>
  <si>
    <t>030094</t>
  </si>
  <si>
    <t>030095</t>
  </si>
  <si>
    <t>030096</t>
  </si>
  <si>
    <t>030097</t>
  </si>
  <si>
    <t>030098</t>
  </si>
  <si>
    <t>030099</t>
  </si>
  <si>
    <t>030100</t>
  </si>
  <si>
    <t>030101</t>
  </si>
  <si>
    <t>030102</t>
  </si>
  <si>
    <t>030103</t>
  </si>
  <si>
    <t>030104</t>
  </si>
  <si>
    <t>030105</t>
  </si>
  <si>
    <t>2017年市直职业学校招聘教师考试成绩汇总表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</si>
</sst>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.00_);[Red]\(0.00\)"/>
  </numFmts>
  <fonts count="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shrinkToFit="1"/>
    </xf>
    <xf numFmtId="49" fontId="4" fillId="0" borderId="2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0"/>
  <sheetViews>
    <sheetView tabSelected="1" workbookViewId="0">
      <selection sqref="A1:I1"/>
    </sheetView>
  </sheetViews>
  <sheetFormatPr defaultColWidth="9" defaultRowHeight="13.5"/>
  <cols>
    <col min="1" max="2" width="9" style="1"/>
    <col min="3" max="3" width="13.25" style="1" customWidth="1"/>
    <col min="4" max="16384" width="9" style="1"/>
  </cols>
  <sheetData>
    <row r="1" spans="1:9" ht="22.5">
      <c r="A1" s="17" t="s">
        <v>47</v>
      </c>
      <c r="B1" s="17"/>
      <c r="C1" s="17"/>
      <c r="D1" s="17"/>
      <c r="E1" s="17"/>
      <c r="F1" s="17"/>
      <c r="G1" s="17"/>
      <c r="H1" s="17"/>
      <c r="I1" s="17"/>
    </row>
    <row r="2" spans="1:9" ht="57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11" t="s">
        <v>8</v>
      </c>
    </row>
    <row r="3" spans="1:9">
      <c r="A3" s="4">
        <v>1</v>
      </c>
      <c r="B3" s="5" t="s">
        <v>9</v>
      </c>
      <c r="C3" s="6">
        <v>20170104225</v>
      </c>
      <c r="D3" s="7">
        <v>66.400000000000006</v>
      </c>
      <c r="E3" s="8">
        <v>19.920000000000002</v>
      </c>
      <c r="F3" s="8">
        <v>80.8</v>
      </c>
      <c r="G3" s="8">
        <v>56.56</v>
      </c>
      <c r="H3" s="8">
        <v>76.48</v>
      </c>
      <c r="I3" s="12"/>
    </row>
    <row r="4" spans="1:9">
      <c r="A4" s="4">
        <v>2</v>
      </c>
      <c r="B4" s="5" t="s">
        <v>9</v>
      </c>
      <c r="C4" s="6">
        <v>20170104230</v>
      </c>
      <c r="D4" s="7">
        <v>60</v>
      </c>
      <c r="E4" s="8">
        <v>18</v>
      </c>
      <c r="F4" s="8">
        <v>81.599999999999994</v>
      </c>
      <c r="G4" s="8">
        <v>57.12</v>
      </c>
      <c r="H4" s="8">
        <v>75.12</v>
      </c>
      <c r="I4" s="12"/>
    </row>
    <row r="5" spans="1:9">
      <c r="A5" s="4">
        <v>3</v>
      </c>
      <c r="B5" s="5" t="s">
        <v>9</v>
      </c>
      <c r="C5" s="6">
        <v>20170104222</v>
      </c>
      <c r="D5" s="7">
        <v>51.4</v>
      </c>
      <c r="E5" s="8">
        <v>15.42</v>
      </c>
      <c r="F5" s="8">
        <v>77</v>
      </c>
      <c r="G5" s="8">
        <v>53.9</v>
      </c>
      <c r="H5" s="8">
        <v>69.319999999999993</v>
      </c>
      <c r="I5" s="12"/>
    </row>
    <row r="6" spans="1:9">
      <c r="A6" s="4">
        <v>4</v>
      </c>
      <c r="B6" s="5" t="s">
        <v>10</v>
      </c>
      <c r="C6" s="6">
        <v>20170104302</v>
      </c>
      <c r="D6" s="7">
        <v>69</v>
      </c>
      <c r="E6" s="8">
        <v>20.7</v>
      </c>
      <c r="F6" s="8">
        <v>85.33</v>
      </c>
      <c r="G6" s="8">
        <v>59.731000000000002</v>
      </c>
      <c r="H6" s="8">
        <v>80.430999999999997</v>
      </c>
      <c r="I6" s="12"/>
    </row>
    <row r="7" spans="1:9">
      <c r="A7" s="4">
        <v>5</v>
      </c>
      <c r="B7" s="5" t="s">
        <v>10</v>
      </c>
      <c r="C7" s="6">
        <v>20170104304</v>
      </c>
      <c r="D7" s="7">
        <v>65.2</v>
      </c>
      <c r="E7" s="8">
        <v>19.559999999999999</v>
      </c>
      <c r="F7" s="8">
        <v>86.33</v>
      </c>
      <c r="G7" s="8">
        <v>60.430999999999997</v>
      </c>
      <c r="H7" s="8">
        <v>79.991</v>
      </c>
      <c r="I7" s="12"/>
    </row>
    <row r="8" spans="1:9">
      <c r="A8" s="4">
        <v>6</v>
      </c>
      <c r="B8" s="5" t="s">
        <v>10</v>
      </c>
      <c r="C8" s="6">
        <v>20170104303</v>
      </c>
      <c r="D8" s="7">
        <v>63.8</v>
      </c>
      <c r="E8" s="8">
        <v>19.14</v>
      </c>
      <c r="F8" s="8">
        <v>83.67</v>
      </c>
      <c r="G8" s="8">
        <v>58.569000000000003</v>
      </c>
      <c r="H8" s="8">
        <v>77.709000000000003</v>
      </c>
      <c r="I8" s="12"/>
    </row>
    <row r="9" spans="1:9">
      <c r="A9" s="4">
        <v>7</v>
      </c>
      <c r="B9" s="5" t="s">
        <v>11</v>
      </c>
      <c r="C9" s="6">
        <v>20170104316</v>
      </c>
      <c r="D9" s="7">
        <v>57.2</v>
      </c>
      <c r="E9" s="8">
        <f t="shared" ref="E9:E72" si="0">D9*0.3</f>
        <v>17.16</v>
      </c>
      <c r="F9" s="8">
        <v>86</v>
      </c>
      <c r="G9" s="8">
        <f t="shared" ref="G9:G72" si="1">F9*0.7</f>
        <v>60.2</v>
      </c>
      <c r="H9" s="8">
        <f t="shared" ref="H9:H72" si="2">E9+G9</f>
        <v>77.36</v>
      </c>
      <c r="I9" s="12"/>
    </row>
    <row r="10" spans="1:9">
      <c r="A10" s="4">
        <v>8</v>
      </c>
      <c r="B10" s="5" t="s">
        <v>11</v>
      </c>
      <c r="C10" s="6">
        <v>20170104313</v>
      </c>
      <c r="D10" s="7">
        <v>68.3</v>
      </c>
      <c r="E10" s="8">
        <f t="shared" si="0"/>
        <v>20.49</v>
      </c>
      <c r="F10" s="8">
        <v>77.2</v>
      </c>
      <c r="G10" s="8">
        <f t="shared" si="1"/>
        <v>54.04</v>
      </c>
      <c r="H10" s="8">
        <f t="shared" si="2"/>
        <v>74.53</v>
      </c>
      <c r="I10" s="12"/>
    </row>
    <row r="11" spans="1:9">
      <c r="A11" s="4">
        <v>9</v>
      </c>
      <c r="B11" s="5" t="s">
        <v>11</v>
      </c>
      <c r="C11" s="6">
        <v>20170104315</v>
      </c>
      <c r="D11" s="7">
        <v>55.6</v>
      </c>
      <c r="E11" s="8">
        <f t="shared" si="0"/>
        <v>16.68</v>
      </c>
      <c r="F11" s="8">
        <v>80.8</v>
      </c>
      <c r="G11" s="8">
        <f t="shared" si="1"/>
        <v>56.56</v>
      </c>
      <c r="H11" s="8">
        <f t="shared" si="2"/>
        <v>73.239999999999995</v>
      </c>
      <c r="I11" s="12"/>
    </row>
    <row r="12" spans="1:9">
      <c r="A12" s="4">
        <v>10</v>
      </c>
      <c r="B12" s="5" t="s">
        <v>12</v>
      </c>
      <c r="C12" s="6">
        <v>20170104326</v>
      </c>
      <c r="D12" s="7">
        <v>66.7</v>
      </c>
      <c r="E12" s="8">
        <f t="shared" si="0"/>
        <v>20.010000000000002</v>
      </c>
      <c r="F12" s="8">
        <v>88.4</v>
      </c>
      <c r="G12" s="8">
        <f t="shared" si="1"/>
        <v>61.88</v>
      </c>
      <c r="H12" s="8">
        <f t="shared" si="2"/>
        <v>81.89</v>
      </c>
      <c r="I12" s="12"/>
    </row>
    <row r="13" spans="1:9">
      <c r="A13" s="4">
        <v>11</v>
      </c>
      <c r="B13" s="5" t="s">
        <v>12</v>
      </c>
      <c r="C13" s="6">
        <v>20170104328</v>
      </c>
      <c r="D13" s="7">
        <v>65</v>
      </c>
      <c r="E13" s="8">
        <f t="shared" si="0"/>
        <v>19.5</v>
      </c>
      <c r="F13" s="8">
        <v>86</v>
      </c>
      <c r="G13" s="8">
        <f t="shared" si="1"/>
        <v>60.2</v>
      </c>
      <c r="H13" s="8">
        <f t="shared" si="2"/>
        <v>79.7</v>
      </c>
      <c r="I13" s="12"/>
    </row>
    <row r="14" spans="1:9">
      <c r="A14" s="4">
        <v>12</v>
      </c>
      <c r="B14" s="5" t="s">
        <v>12</v>
      </c>
      <c r="C14" s="6">
        <v>20170104322</v>
      </c>
      <c r="D14" s="7">
        <v>60</v>
      </c>
      <c r="E14" s="8">
        <f t="shared" si="0"/>
        <v>18</v>
      </c>
      <c r="F14" s="8">
        <v>75</v>
      </c>
      <c r="G14" s="8">
        <f t="shared" si="1"/>
        <v>52.5</v>
      </c>
      <c r="H14" s="8">
        <f t="shared" si="2"/>
        <v>70.5</v>
      </c>
      <c r="I14" s="12"/>
    </row>
    <row r="15" spans="1:9">
      <c r="A15" s="4">
        <v>13</v>
      </c>
      <c r="B15" s="5" t="s">
        <v>13</v>
      </c>
      <c r="C15" s="6">
        <v>20170104405</v>
      </c>
      <c r="D15" s="7">
        <v>68.5</v>
      </c>
      <c r="E15" s="8">
        <f t="shared" si="0"/>
        <v>20.55</v>
      </c>
      <c r="F15" s="8">
        <v>80.400000000000006</v>
      </c>
      <c r="G15" s="8">
        <f t="shared" si="1"/>
        <v>56.28</v>
      </c>
      <c r="H15" s="8">
        <f t="shared" si="2"/>
        <v>76.83</v>
      </c>
      <c r="I15" s="12"/>
    </row>
    <row r="16" spans="1:9">
      <c r="A16" s="4">
        <v>14</v>
      </c>
      <c r="B16" s="5" t="s">
        <v>13</v>
      </c>
      <c r="C16" s="6">
        <v>20170104602</v>
      </c>
      <c r="D16" s="7">
        <v>70.900000000000006</v>
      </c>
      <c r="E16" s="8">
        <f t="shared" si="0"/>
        <v>21.27</v>
      </c>
      <c r="F16" s="8">
        <v>0</v>
      </c>
      <c r="G16" s="8">
        <f t="shared" si="1"/>
        <v>0</v>
      </c>
      <c r="H16" s="8">
        <f t="shared" si="2"/>
        <v>21.27</v>
      </c>
      <c r="I16" s="12" t="s">
        <v>14</v>
      </c>
    </row>
    <row r="17" spans="1:9">
      <c r="A17" s="4">
        <v>15</v>
      </c>
      <c r="B17" s="5" t="s">
        <v>15</v>
      </c>
      <c r="C17" s="6">
        <v>20170104627</v>
      </c>
      <c r="D17" s="7">
        <v>71.8</v>
      </c>
      <c r="E17" s="8">
        <f t="shared" si="0"/>
        <v>21.54</v>
      </c>
      <c r="F17" s="8">
        <v>84.6</v>
      </c>
      <c r="G17" s="8">
        <f t="shared" si="1"/>
        <v>59.22</v>
      </c>
      <c r="H17" s="8">
        <f t="shared" si="2"/>
        <v>80.760000000000005</v>
      </c>
      <c r="I17" s="12"/>
    </row>
    <row r="18" spans="1:9">
      <c r="A18" s="4">
        <v>16</v>
      </c>
      <c r="B18" s="5" t="s">
        <v>15</v>
      </c>
      <c r="C18" s="6">
        <v>20170104618</v>
      </c>
      <c r="D18" s="7">
        <v>68</v>
      </c>
      <c r="E18" s="8">
        <f t="shared" si="0"/>
        <v>20.399999999999999</v>
      </c>
      <c r="F18" s="8">
        <v>79.8</v>
      </c>
      <c r="G18" s="8">
        <f t="shared" si="1"/>
        <v>55.86</v>
      </c>
      <c r="H18" s="8">
        <f t="shared" si="2"/>
        <v>76.260000000000005</v>
      </c>
      <c r="I18" s="12"/>
    </row>
    <row r="19" spans="1:9">
      <c r="A19" s="4">
        <v>17</v>
      </c>
      <c r="B19" s="5" t="s">
        <v>15</v>
      </c>
      <c r="C19" s="6">
        <v>20170104629</v>
      </c>
      <c r="D19" s="7">
        <v>69</v>
      </c>
      <c r="E19" s="8">
        <f t="shared" si="0"/>
        <v>20.7</v>
      </c>
      <c r="F19" s="8">
        <v>78</v>
      </c>
      <c r="G19" s="8">
        <f t="shared" si="1"/>
        <v>54.6</v>
      </c>
      <c r="H19" s="8">
        <f t="shared" si="2"/>
        <v>75.3</v>
      </c>
      <c r="I19" s="12"/>
    </row>
    <row r="20" spans="1:9">
      <c r="A20" s="4">
        <v>18</v>
      </c>
      <c r="B20" s="5" t="s">
        <v>16</v>
      </c>
      <c r="C20" s="6">
        <v>20170104713</v>
      </c>
      <c r="D20" s="7">
        <v>72.599999999999994</v>
      </c>
      <c r="E20" s="8">
        <f t="shared" si="0"/>
        <v>21.78</v>
      </c>
      <c r="F20" s="8">
        <v>84.67</v>
      </c>
      <c r="G20" s="8">
        <f t="shared" si="1"/>
        <v>59.268999999999998</v>
      </c>
      <c r="H20" s="8">
        <f t="shared" si="2"/>
        <v>81.049000000000007</v>
      </c>
      <c r="I20" s="13"/>
    </row>
    <row r="21" spans="1:9">
      <c r="A21" s="4">
        <v>19</v>
      </c>
      <c r="B21" s="5" t="s">
        <v>16</v>
      </c>
      <c r="C21" s="6">
        <v>20170105004</v>
      </c>
      <c r="D21" s="7">
        <v>72.099999999999994</v>
      </c>
      <c r="E21" s="8">
        <f t="shared" si="0"/>
        <v>21.63</v>
      </c>
      <c r="F21" s="8">
        <v>84.33</v>
      </c>
      <c r="G21" s="8">
        <f t="shared" si="1"/>
        <v>59.030999999999999</v>
      </c>
      <c r="H21" s="8">
        <f t="shared" si="2"/>
        <v>80.661000000000001</v>
      </c>
      <c r="I21" s="13"/>
    </row>
    <row r="22" spans="1:9">
      <c r="A22" s="4">
        <v>20</v>
      </c>
      <c r="B22" s="5" t="s">
        <v>16</v>
      </c>
      <c r="C22" s="6">
        <v>20170105006</v>
      </c>
      <c r="D22" s="7">
        <v>72.8</v>
      </c>
      <c r="E22" s="8">
        <f t="shared" si="0"/>
        <v>21.84</v>
      </c>
      <c r="F22" s="8">
        <v>78</v>
      </c>
      <c r="G22" s="8">
        <f t="shared" si="1"/>
        <v>54.6</v>
      </c>
      <c r="H22" s="8">
        <f t="shared" si="2"/>
        <v>76.44</v>
      </c>
      <c r="I22" s="13"/>
    </row>
    <row r="23" spans="1:9">
      <c r="A23" s="4">
        <v>21</v>
      </c>
      <c r="B23" s="5" t="s">
        <v>17</v>
      </c>
      <c r="C23" s="6">
        <v>20170105110</v>
      </c>
      <c r="D23" s="7">
        <v>62.7</v>
      </c>
      <c r="E23" s="8">
        <f t="shared" si="0"/>
        <v>18.809999999999999</v>
      </c>
      <c r="F23" s="8">
        <v>83</v>
      </c>
      <c r="G23" s="8">
        <f t="shared" si="1"/>
        <v>58.1</v>
      </c>
      <c r="H23" s="8">
        <f t="shared" si="2"/>
        <v>76.91</v>
      </c>
      <c r="I23" s="12"/>
    </row>
    <row r="24" spans="1:9">
      <c r="A24" s="4">
        <v>22</v>
      </c>
      <c r="B24" s="5" t="s">
        <v>17</v>
      </c>
      <c r="C24" s="6">
        <v>20170105030</v>
      </c>
      <c r="D24" s="7">
        <v>59.2</v>
      </c>
      <c r="E24" s="8">
        <f t="shared" si="0"/>
        <v>17.760000000000002</v>
      </c>
      <c r="F24" s="8">
        <v>77.8</v>
      </c>
      <c r="G24" s="8">
        <f t="shared" si="1"/>
        <v>54.46</v>
      </c>
      <c r="H24" s="8">
        <f t="shared" si="2"/>
        <v>72.22</v>
      </c>
      <c r="I24" s="12"/>
    </row>
    <row r="25" spans="1:9">
      <c r="A25" s="4">
        <v>23</v>
      </c>
      <c r="B25" s="5" t="s">
        <v>17</v>
      </c>
      <c r="C25" s="6">
        <v>20170105102</v>
      </c>
      <c r="D25" s="7">
        <v>65.8</v>
      </c>
      <c r="E25" s="8">
        <f t="shared" si="0"/>
        <v>19.739999999999998</v>
      </c>
      <c r="F25" s="8">
        <v>0</v>
      </c>
      <c r="G25" s="8">
        <f t="shared" si="1"/>
        <v>0</v>
      </c>
      <c r="H25" s="8">
        <f t="shared" si="2"/>
        <v>19.739999999999998</v>
      </c>
      <c r="I25" s="12" t="s">
        <v>14</v>
      </c>
    </row>
    <row r="26" spans="1:9">
      <c r="A26" s="4">
        <v>24</v>
      </c>
      <c r="B26" s="5" t="s">
        <v>18</v>
      </c>
      <c r="C26" s="6">
        <v>20170105206</v>
      </c>
      <c r="D26" s="7">
        <v>73</v>
      </c>
      <c r="E26" s="8">
        <f t="shared" si="0"/>
        <v>21.9</v>
      </c>
      <c r="F26" s="8">
        <v>86.4</v>
      </c>
      <c r="G26" s="8">
        <f t="shared" si="1"/>
        <v>60.48</v>
      </c>
      <c r="H26" s="8">
        <f t="shared" si="2"/>
        <v>82.38</v>
      </c>
      <c r="I26" s="12"/>
    </row>
    <row r="27" spans="1:9">
      <c r="A27" s="4">
        <v>25</v>
      </c>
      <c r="B27" s="5" t="s">
        <v>18</v>
      </c>
      <c r="C27" s="6">
        <v>20170105212</v>
      </c>
      <c r="D27" s="7">
        <v>74.2</v>
      </c>
      <c r="E27" s="8">
        <f t="shared" si="0"/>
        <v>22.26</v>
      </c>
      <c r="F27" s="8">
        <v>84.4</v>
      </c>
      <c r="G27" s="8">
        <f t="shared" si="1"/>
        <v>59.08</v>
      </c>
      <c r="H27" s="8">
        <f t="shared" si="2"/>
        <v>81.34</v>
      </c>
      <c r="I27" s="12"/>
    </row>
    <row r="28" spans="1:9">
      <c r="A28" s="4">
        <v>26</v>
      </c>
      <c r="B28" s="5" t="s">
        <v>18</v>
      </c>
      <c r="C28" s="6">
        <v>20170105303</v>
      </c>
      <c r="D28" s="7">
        <v>72.599999999999994</v>
      </c>
      <c r="E28" s="8">
        <f t="shared" si="0"/>
        <v>21.78</v>
      </c>
      <c r="F28" s="8">
        <v>84.8</v>
      </c>
      <c r="G28" s="8">
        <f t="shared" si="1"/>
        <v>59.36</v>
      </c>
      <c r="H28" s="8">
        <f t="shared" si="2"/>
        <v>81.14</v>
      </c>
      <c r="I28" s="12"/>
    </row>
    <row r="29" spans="1:9">
      <c r="A29" s="4">
        <v>27</v>
      </c>
      <c r="B29" s="5" t="s">
        <v>18</v>
      </c>
      <c r="C29" s="6">
        <v>20170105129</v>
      </c>
      <c r="D29" s="7">
        <v>72.599999999999994</v>
      </c>
      <c r="E29" s="8">
        <f t="shared" si="0"/>
        <v>21.78</v>
      </c>
      <c r="F29" s="8">
        <v>76.8</v>
      </c>
      <c r="G29" s="8">
        <f t="shared" si="1"/>
        <v>53.76</v>
      </c>
      <c r="H29" s="8">
        <f t="shared" si="2"/>
        <v>75.540000000000006</v>
      </c>
      <c r="I29" s="12"/>
    </row>
    <row r="30" spans="1:9">
      <c r="A30" s="4">
        <v>28</v>
      </c>
      <c r="B30" s="5" t="s">
        <v>19</v>
      </c>
      <c r="C30" s="6">
        <v>20170105323</v>
      </c>
      <c r="D30" s="7">
        <v>66.900000000000006</v>
      </c>
      <c r="E30" s="8">
        <f t="shared" si="0"/>
        <v>20.07</v>
      </c>
      <c r="F30" s="8">
        <v>75.8</v>
      </c>
      <c r="G30" s="8">
        <f t="shared" si="1"/>
        <v>53.06</v>
      </c>
      <c r="H30" s="8">
        <f t="shared" si="2"/>
        <v>73.13</v>
      </c>
      <c r="I30" s="12"/>
    </row>
    <row r="31" spans="1:9">
      <c r="A31" s="4">
        <v>29</v>
      </c>
      <c r="B31" s="5" t="s">
        <v>19</v>
      </c>
      <c r="C31" s="6">
        <v>20170105329</v>
      </c>
      <c r="D31" s="7">
        <v>61.6</v>
      </c>
      <c r="E31" s="8">
        <f t="shared" si="0"/>
        <v>18.48</v>
      </c>
      <c r="F31" s="8">
        <v>76.400000000000006</v>
      </c>
      <c r="G31" s="8">
        <f t="shared" si="1"/>
        <v>53.48</v>
      </c>
      <c r="H31" s="8">
        <f t="shared" si="2"/>
        <v>71.959999999999994</v>
      </c>
      <c r="I31" s="12"/>
    </row>
    <row r="32" spans="1:9">
      <c r="A32" s="4">
        <v>30</v>
      </c>
      <c r="B32" s="5" t="s">
        <v>19</v>
      </c>
      <c r="C32" s="6">
        <v>20170105319</v>
      </c>
      <c r="D32" s="7">
        <v>64.2</v>
      </c>
      <c r="E32" s="8">
        <f t="shared" si="0"/>
        <v>19.260000000000002</v>
      </c>
      <c r="F32" s="8">
        <v>70</v>
      </c>
      <c r="G32" s="8">
        <f t="shared" si="1"/>
        <v>49</v>
      </c>
      <c r="H32" s="8">
        <f t="shared" si="2"/>
        <v>68.260000000000005</v>
      </c>
      <c r="I32" s="12"/>
    </row>
    <row r="33" spans="1:9">
      <c r="A33" s="4">
        <v>31</v>
      </c>
      <c r="B33" s="5" t="s">
        <v>20</v>
      </c>
      <c r="C33" s="6">
        <v>20170105411</v>
      </c>
      <c r="D33" s="7">
        <v>72.3</v>
      </c>
      <c r="E33" s="8">
        <f t="shared" si="0"/>
        <v>21.69</v>
      </c>
      <c r="F33" s="8">
        <v>82.2</v>
      </c>
      <c r="G33" s="8">
        <f t="shared" si="1"/>
        <v>57.54</v>
      </c>
      <c r="H33" s="8">
        <f t="shared" si="2"/>
        <v>79.23</v>
      </c>
      <c r="I33" s="12"/>
    </row>
    <row r="34" spans="1:9">
      <c r="A34" s="4">
        <v>32</v>
      </c>
      <c r="B34" s="5" t="s">
        <v>20</v>
      </c>
      <c r="C34" s="6">
        <v>20170105429</v>
      </c>
      <c r="D34" s="7">
        <v>68.900000000000006</v>
      </c>
      <c r="E34" s="8">
        <f t="shared" si="0"/>
        <v>20.67</v>
      </c>
      <c r="F34" s="8">
        <v>79.8</v>
      </c>
      <c r="G34" s="8">
        <f t="shared" si="1"/>
        <v>55.86</v>
      </c>
      <c r="H34" s="8">
        <f t="shared" si="2"/>
        <v>76.53</v>
      </c>
      <c r="I34" s="12"/>
    </row>
    <row r="35" spans="1:9">
      <c r="A35" s="4">
        <v>33</v>
      </c>
      <c r="B35" s="5" t="s">
        <v>20</v>
      </c>
      <c r="C35" s="6">
        <v>20170105421</v>
      </c>
      <c r="D35" s="7">
        <v>65.900000000000006</v>
      </c>
      <c r="E35" s="8">
        <f t="shared" si="0"/>
        <v>19.77</v>
      </c>
      <c r="F35" s="8">
        <v>80.2</v>
      </c>
      <c r="G35" s="8">
        <f t="shared" si="1"/>
        <v>56.14</v>
      </c>
      <c r="H35" s="8">
        <f t="shared" si="2"/>
        <v>75.91</v>
      </c>
      <c r="I35" s="12"/>
    </row>
    <row r="36" spans="1:9">
      <c r="A36" s="4">
        <v>34</v>
      </c>
      <c r="B36" s="5" t="s">
        <v>21</v>
      </c>
      <c r="C36" s="6">
        <v>20170105507</v>
      </c>
      <c r="D36" s="7">
        <v>68.8</v>
      </c>
      <c r="E36" s="8">
        <f t="shared" si="0"/>
        <v>20.64</v>
      </c>
      <c r="F36" s="8">
        <v>85.6</v>
      </c>
      <c r="G36" s="8">
        <f t="shared" si="1"/>
        <v>59.92</v>
      </c>
      <c r="H36" s="8">
        <f t="shared" si="2"/>
        <v>80.56</v>
      </c>
      <c r="I36" s="12"/>
    </row>
    <row r="37" spans="1:9">
      <c r="A37" s="4">
        <v>35</v>
      </c>
      <c r="B37" s="5" t="s">
        <v>21</v>
      </c>
      <c r="C37" s="6">
        <v>20170105510</v>
      </c>
      <c r="D37" s="7">
        <v>69.2</v>
      </c>
      <c r="E37" s="8">
        <f t="shared" si="0"/>
        <v>20.76</v>
      </c>
      <c r="F37" s="8">
        <v>85.2</v>
      </c>
      <c r="G37" s="8">
        <f t="shared" si="1"/>
        <v>59.64</v>
      </c>
      <c r="H37" s="8">
        <f t="shared" si="2"/>
        <v>80.400000000000006</v>
      </c>
      <c r="I37" s="12"/>
    </row>
    <row r="38" spans="1:9">
      <c r="A38" s="4">
        <v>36</v>
      </c>
      <c r="B38" s="5" t="s">
        <v>21</v>
      </c>
      <c r="C38" s="6">
        <v>20170105712</v>
      </c>
      <c r="D38" s="7">
        <v>69.099999999999994</v>
      </c>
      <c r="E38" s="8">
        <f t="shared" si="0"/>
        <v>20.73</v>
      </c>
      <c r="F38" s="8">
        <v>85</v>
      </c>
      <c r="G38" s="8">
        <f t="shared" si="1"/>
        <v>59.5</v>
      </c>
      <c r="H38" s="8">
        <f t="shared" si="2"/>
        <v>80.23</v>
      </c>
      <c r="I38" s="12"/>
    </row>
    <row r="39" spans="1:9">
      <c r="A39" s="4">
        <v>37</v>
      </c>
      <c r="B39" s="5" t="s">
        <v>21</v>
      </c>
      <c r="C39" s="6">
        <v>20170105622</v>
      </c>
      <c r="D39" s="7">
        <v>69</v>
      </c>
      <c r="E39" s="8">
        <f t="shared" si="0"/>
        <v>20.7</v>
      </c>
      <c r="F39" s="8">
        <v>82.2</v>
      </c>
      <c r="G39" s="8">
        <f t="shared" si="1"/>
        <v>57.54</v>
      </c>
      <c r="H39" s="8">
        <f t="shared" si="2"/>
        <v>78.239999999999995</v>
      </c>
      <c r="I39" s="12"/>
    </row>
    <row r="40" spans="1:9">
      <c r="A40" s="4">
        <v>38</v>
      </c>
      <c r="B40" s="5" t="s">
        <v>21</v>
      </c>
      <c r="C40" s="6">
        <v>20170105725</v>
      </c>
      <c r="D40" s="7">
        <v>68.5</v>
      </c>
      <c r="E40" s="8">
        <f t="shared" si="0"/>
        <v>20.55</v>
      </c>
      <c r="F40" s="8">
        <v>80.599999999999994</v>
      </c>
      <c r="G40" s="8">
        <f t="shared" si="1"/>
        <v>56.42</v>
      </c>
      <c r="H40" s="8">
        <f t="shared" si="2"/>
        <v>76.97</v>
      </c>
      <c r="I40" s="4"/>
    </row>
    <row r="41" spans="1:9">
      <c r="A41" s="4">
        <v>39</v>
      </c>
      <c r="B41" s="5" t="s">
        <v>21</v>
      </c>
      <c r="C41" s="6">
        <v>20170105607</v>
      </c>
      <c r="D41" s="7">
        <v>68.599999999999994</v>
      </c>
      <c r="E41" s="8">
        <f t="shared" si="0"/>
        <v>20.58</v>
      </c>
      <c r="F41" s="8">
        <v>79.2</v>
      </c>
      <c r="G41" s="8">
        <f t="shared" si="1"/>
        <v>55.44</v>
      </c>
      <c r="H41" s="8">
        <f t="shared" si="2"/>
        <v>76.02</v>
      </c>
      <c r="I41" s="12"/>
    </row>
    <row r="42" spans="1:9">
      <c r="A42" s="4">
        <v>40</v>
      </c>
      <c r="B42" s="5" t="s">
        <v>22</v>
      </c>
      <c r="C42" s="6">
        <v>20170105822</v>
      </c>
      <c r="D42" s="7">
        <v>67.8</v>
      </c>
      <c r="E42" s="8">
        <f t="shared" si="0"/>
        <v>20.34</v>
      </c>
      <c r="F42" s="8">
        <v>85</v>
      </c>
      <c r="G42" s="8">
        <f t="shared" si="1"/>
        <v>59.5</v>
      </c>
      <c r="H42" s="8">
        <f t="shared" si="2"/>
        <v>79.84</v>
      </c>
      <c r="I42" s="12"/>
    </row>
    <row r="43" spans="1:9">
      <c r="A43" s="4">
        <v>41</v>
      </c>
      <c r="B43" s="5" t="s">
        <v>22</v>
      </c>
      <c r="C43" s="6">
        <v>20170105918</v>
      </c>
      <c r="D43" s="7">
        <v>72.099999999999994</v>
      </c>
      <c r="E43" s="8">
        <f t="shared" si="0"/>
        <v>21.63</v>
      </c>
      <c r="F43" s="8">
        <v>81.8</v>
      </c>
      <c r="G43" s="8">
        <f t="shared" si="1"/>
        <v>57.26</v>
      </c>
      <c r="H43" s="8">
        <f t="shared" si="2"/>
        <v>78.89</v>
      </c>
      <c r="I43" s="12"/>
    </row>
    <row r="44" spans="1:9">
      <c r="A44" s="4">
        <v>42</v>
      </c>
      <c r="B44" s="5" t="s">
        <v>22</v>
      </c>
      <c r="C44" s="6">
        <v>20170105908</v>
      </c>
      <c r="D44" s="7">
        <v>67</v>
      </c>
      <c r="E44" s="8">
        <f t="shared" si="0"/>
        <v>20.100000000000001</v>
      </c>
      <c r="F44" s="8">
        <v>79.400000000000006</v>
      </c>
      <c r="G44" s="8">
        <f t="shared" si="1"/>
        <v>55.58</v>
      </c>
      <c r="H44" s="8">
        <f t="shared" si="2"/>
        <v>75.680000000000007</v>
      </c>
      <c r="I44" s="12"/>
    </row>
    <row r="45" spans="1:9">
      <c r="A45" s="4">
        <v>43</v>
      </c>
      <c r="B45" s="5" t="s">
        <v>22</v>
      </c>
      <c r="C45" s="6">
        <v>20170105924</v>
      </c>
      <c r="D45" s="7">
        <v>65.900000000000006</v>
      </c>
      <c r="E45" s="8">
        <f t="shared" si="0"/>
        <v>19.77</v>
      </c>
      <c r="F45" s="8">
        <v>79.400000000000006</v>
      </c>
      <c r="G45" s="8">
        <f t="shared" si="1"/>
        <v>55.58</v>
      </c>
      <c r="H45" s="8">
        <f t="shared" si="2"/>
        <v>75.349999999999994</v>
      </c>
      <c r="I45" s="12"/>
    </row>
    <row r="46" spans="1:9">
      <c r="A46" s="4">
        <v>44</v>
      </c>
      <c r="B46" s="5" t="s">
        <v>22</v>
      </c>
      <c r="C46" s="6">
        <v>20170106003</v>
      </c>
      <c r="D46" s="7">
        <v>66.5</v>
      </c>
      <c r="E46" s="8">
        <f t="shared" si="0"/>
        <v>19.95</v>
      </c>
      <c r="F46" s="8">
        <v>78.599999999999994</v>
      </c>
      <c r="G46" s="8">
        <f t="shared" si="1"/>
        <v>55.02</v>
      </c>
      <c r="H46" s="8">
        <f t="shared" si="2"/>
        <v>74.97</v>
      </c>
      <c r="I46" s="12"/>
    </row>
    <row r="47" spans="1:9">
      <c r="A47" s="4">
        <v>45</v>
      </c>
      <c r="B47" s="5" t="s">
        <v>22</v>
      </c>
      <c r="C47" s="4">
        <v>20170105907</v>
      </c>
      <c r="D47" s="8">
        <v>65.400000000000006</v>
      </c>
      <c r="E47" s="8">
        <f t="shared" si="0"/>
        <v>19.62</v>
      </c>
      <c r="F47" s="8">
        <v>78.599999999999994</v>
      </c>
      <c r="G47" s="8">
        <f t="shared" si="1"/>
        <v>55.02</v>
      </c>
      <c r="H47" s="8">
        <f t="shared" si="2"/>
        <v>74.64</v>
      </c>
      <c r="I47" s="12"/>
    </row>
    <row r="48" spans="1:9">
      <c r="A48" s="4">
        <v>46</v>
      </c>
      <c r="B48" s="5" t="s">
        <v>22</v>
      </c>
      <c r="C48" s="6">
        <v>20170105807</v>
      </c>
      <c r="D48" s="7">
        <v>66.099999999999994</v>
      </c>
      <c r="E48" s="8">
        <f t="shared" si="0"/>
        <v>19.829999999999998</v>
      </c>
      <c r="F48" s="8">
        <v>76.8</v>
      </c>
      <c r="G48" s="8">
        <f t="shared" si="1"/>
        <v>53.76</v>
      </c>
      <c r="H48" s="8">
        <f t="shared" si="2"/>
        <v>73.59</v>
      </c>
      <c r="I48" s="12"/>
    </row>
    <row r="49" spans="1:9">
      <c r="A49" s="4">
        <v>47</v>
      </c>
      <c r="B49" s="5" t="s">
        <v>22</v>
      </c>
      <c r="C49" s="6">
        <v>20170106012</v>
      </c>
      <c r="D49" s="7">
        <v>68.599999999999994</v>
      </c>
      <c r="E49" s="8">
        <f t="shared" si="0"/>
        <v>20.58</v>
      </c>
      <c r="F49" s="8">
        <v>75.2</v>
      </c>
      <c r="G49" s="8">
        <f t="shared" si="1"/>
        <v>52.64</v>
      </c>
      <c r="H49" s="8">
        <f t="shared" si="2"/>
        <v>73.22</v>
      </c>
      <c r="I49" s="12"/>
    </row>
    <row r="50" spans="1:9">
      <c r="A50" s="4">
        <v>48</v>
      </c>
      <c r="B50" s="5" t="s">
        <v>22</v>
      </c>
      <c r="C50" s="9">
        <v>20170106008</v>
      </c>
      <c r="D50" s="10">
        <v>65.400000000000006</v>
      </c>
      <c r="E50" s="8">
        <f t="shared" si="0"/>
        <v>19.62</v>
      </c>
      <c r="F50" s="8">
        <v>73.8</v>
      </c>
      <c r="G50" s="8">
        <f t="shared" si="1"/>
        <v>51.66</v>
      </c>
      <c r="H50" s="8">
        <f t="shared" si="2"/>
        <v>71.28</v>
      </c>
      <c r="I50" s="12"/>
    </row>
    <row r="51" spans="1:9">
      <c r="A51" s="4">
        <v>49</v>
      </c>
      <c r="B51" s="5" t="s">
        <v>23</v>
      </c>
      <c r="C51" s="6">
        <v>20170106417</v>
      </c>
      <c r="D51" s="7">
        <v>75.3</v>
      </c>
      <c r="E51" s="8">
        <f t="shared" si="0"/>
        <v>22.59</v>
      </c>
      <c r="F51" s="8">
        <v>82.67</v>
      </c>
      <c r="G51" s="8">
        <f t="shared" si="1"/>
        <v>57.869</v>
      </c>
      <c r="H51" s="8">
        <f t="shared" si="2"/>
        <v>80.459000000000003</v>
      </c>
      <c r="I51" s="12"/>
    </row>
    <row r="52" spans="1:9">
      <c r="A52" s="4">
        <v>50</v>
      </c>
      <c r="B52" s="5" t="s">
        <v>23</v>
      </c>
      <c r="C52" s="9">
        <v>20170106218</v>
      </c>
      <c r="D52" s="10">
        <v>71.7</v>
      </c>
      <c r="E52" s="8">
        <f t="shared" si="0"/>
        <v>21.51</v>
      </c>
      <c r="F52" s="8">
        <v>80.33</v>
      </c>
      <c r="G52" s="8">
        <f t="shared" si="1"/>
        <v>56.231000000000002</v>
      </c>
      <c r="H52" s="8">
        <f t="shared" si="2"/>
        <v>77.741</v>
      </c>
      <c r="I52" s="12"/>
    </row>
    <row r="53" spans="1:9">
      <c r="A53" s="4">
        <v>51</v>
      </c>
      <c r="B53" s="5" t="s">
        <v>23</v>
      </c>
      <c r="C53" s="6">
        <v>20170106318</v>
      </c>
      <c r="D53" s="7">
        <v>73.5</v>
      </c>
      <c r="E53" s="8">
        <f t="shared" si="0"/>
        <v>22.05</v>
      </c>
      <c r="F53" s="8">
        <v>79</v>
      </c>
      <c r="G53" s="8">
        <f t="shared" si="1"/>
        <v>55.3</v>
      </c>
      <c r="H53" s="8">
        <f t="shared" si="2"/>
        <v>77.349999999999994</v>
      </c>
      <c r="I53" s="12"/>
    </row>
    <row r="54" spans="1:9">
      <c r="A54" s="4">
        <v>52</v>
      </c>
      <c r="B54" s="5" t="s">
        <v>23</v>
      </c>
      <c r="C54" s="6">
        <v>20170106315</v>
      </c>
      <c r="D54" s="7">
        <v>74.8</v>
      </c>
      <c r="E54" s="8">
        <f t="shared" si="0"/>
        <v>22.44</v>
      </c>
      <c r="F54" s="8">
        <v>76</v>
      </c>
      <c r="G54" s="8">
        <f t="shared" si="1"/>
        <v>53.2</v>
      </c>
      <c r="H54" s="8">
        <f t="shared" si="2"/>
        <v>75.64</v>
      </c>
      <c r="I54" s="12"/>
    </row>
    <row r="55" spans="1:9">
      <c r="A55" s="4">
        <v>53</v>
      </c>
      <c r="B55" s="5" t="s">
        <v>23</v>
      </c>
      <c r="C55" s="6">
        <v>20170106515</v>
      </c>
      <c r="D55" s="7">
        <v>71.900000000000006</v>
      </c>
      <c r="E55" s="8">
        <f t="shared" si="0"/>
        <v>21.57</v>
      </c>
      <c r="F55" s="8">
        <v>76.67</v>
      </c>
      <c r="G55" s="8">
        <f t="shared" si="1"/>
        <v>53.668999999999997</v>
      </c>
      <c r="H55" s="8">
        <f t="shared" si="2"/>
        <v>75.239000000000004</v>
      </c>
      <c r="I55" s="12"/>
    </row>
    <row r="56" spans="1:9">
      <c r="A56" s="4">
        <v>54</v>
      </c>
      <c r="B56" s="5" t="s">
        <v>23</v>
      </c>
      <c r="C56" s="6">
        <v>20170106506</v>
      </c>
      <c r="D56" s="7">
        <v>77.7</v>
      </c>
      <c r="E56" s="8">
        <f t="shared" si="0"/>
        <v>23.31</v>
      </c>
      <c r="F56" s="8">
        <v>73.33</v>
      </c>
      <c r="G56" s="8">
        <f t="shared" si="1"/>
        <v>51.331000000000003</v>
      </c>
      <c r="H56" s="8">
        <f t="shared" si="2"/>
        <v>74.641000000000005</v>
      </c>
      <c r="I56" s="12"/>
    </row>
    <row r="57" spans="1:9">
      <c r="A57" s="4">
        <v>55</v>
      </c>
      <c r="B57" s="5" t="s">
        <v>23</v>
      </c>
      <c r="C57" s="6">
        <v>20170106402</v>
      </c>
      <c r="D57" s="7">
        <v>74.400000000000006</v>
      </c>
      <c r="E57" s="8">
        <f t="shared" si="0"/>
        <v>22.32</v>
      </c>
      <c r="F57" s="8">
        <v>74.67</v>
      </c>
      <c r="G57" s="8">
        <f t="shared" si="1"/>
        <v>52.268999999999998</v>
      </c>
      <c r="H57" s="8">
        <f t="shared" si="2"/>
        <v>74.588999999999999</v>
      </c>
      <c r="I57" s="12"/>
    </row>
    <row r="58" spans="1:9">
      <c r="A58" s="4">
        <v>56</v>
      </c>
      <c r="B58" s="5" t="s">
        <v>23</v>
      </c>
      <c r="C58" s="6">
        <v>20170106304</v>
      </c>
      <c r="D58" s="7">
        <v>77.099999999999994</v>
      </c>
      <c r="E58" s="8">
        <f t="shared" si="0"/>
        <v>23.13</v>
      </c>
      <c r="F58" s="8">
        <v>73.33</v>
      </c>
      <c r="G58" s="8">
        <f t="shared" si="1"/>
        <v>51.331000000000003</v>
      </c>
      <c r="H58" s="8">
        <f t="shared" si="2"/>
        <v>74.460999999999999</v>
      </c>
      <c r="I58" s="12"/>
    </row>
    <row r="59" spans="1:9">
      <c r="A59" s="4">
        <v>57</v>
      </c>
      <c r="B59" s="5" t="s">
        <v>23</v>
      </c>
      <c r="C59" s="6">
        <v>20170106119</v>
      </c>
      <c r="D59" s="7">
        <v>72.599999999999994</v>
      </c>
      <c r="E59" s="8">
        <f t="shared" si="0"/>
        <v>21.78</v>
      </c>
      <c r="F59" s="8">
        <v>0</v>
      </c>
      <c r="G59" s="8">
        <f t="shared" si="1"/>
        <v>0</v>
      </c>
      <c r="H59" s="8">
        <f t="shared" si="2"/>
        <v>21.78</v>
      </c>
      <c r="I59" s="12" t="s">
        <v>14</v>
      </c>
    </row>
    <row r="60" spans="1:9">
      <c r="A60" s="4">
        <v>58</v>
      </c>
      <c r="B60" s="5" t="s">
        <v>24</v>
      </c>
      <c r="C60" s="6">
        <v>20170106619</v>
      </c>
      <c r="D60" s="7">
        <v>66.099999999999994</v>
      </c>
      <c r="E60" s="8">
        <f t="shared" si="0"/>
        <v>19.829999999999998</v>
      </c>
      <c r="F60" s="8">
        <v>86.8</v>
      </c>
      <c r="G60" s="8">
        <f t="shared" si="1"/>
        <v>60.76</v>
      </c>
      <c r="H60" s="8">
        <f t="shared" si="2"/>
        <v>80.59</v>
      </c>
      <c r="I60" s="12"/>
    </row>
    <row r="61" spans="1:9">
      <c r="A61" s="4">
        <v>59</v>
      </c>
      <c r="B61" s="5" t="s">
        <v>24</v>
      </c>
      <c r="C61" s="9">
        <v>20170106615</v>
      </c>
      <c r="D61" s="10">
        <v>56.7</v>
      </c>
      <c r="E61" s="8">
        <f t="shared" si="0"/>
        <v>17.010000000000002</v>
      </c>
      <c r="F61" s="8">
        <v>78.2</v>
      </c>
      <c r="G61" s="8">
        <f t="shared" si="1"/>
        <v>54.74</v>
      </c>
      <c r="H61" s="8">
        <f t="shared" si="2"/>
        <v>71.75</v>
      </c>
      <c r="I61" s="12"/>
    </row>
    <row r="62" spans="1:9">
      <c r="A62" s="4">
        <v>60</v>
      </c>
      <c r="B62" s="5" t="s">
        <v>24</v>
      </c>
      <c r="C62" s="6">
        <v>20170106613</v>
      </c>
      <c r="D62" s="7">
        <v>59</v>
      </c>
      <c r="E62" s="8">
        <f t="shared" si="0"/>
        <v>17.7</v>
      </c>
      <c r="F62" s="8">
        <v>77.2</v>
      </c>
      <c r="G62" s="8">
        <f t="shared" si="1"/>
        <v>54.04</v>
      </c>
      <c r="H62" s="8">
        <f t="shared" si="2"/>
        <v>71.739999999999995</v>
      </c>
      <c r="I62" s="12"/>
    </row>
    <row r="63" spans="1:9">
      <c r="A63" s="4">
        <v>61</v>
      </c>
      <c r="B63" s="5" t="s">
        <v>24</v>
      </c>
      <c r="C63" s="6">
        <v>20170106601</v>
      </c>
      <c r="D63" s="7">
        <v>64.5</v>
      </c>
      <c r="E63" s="8">
        <f t="shared" si="0"/>
        <v>19.350000000000001</v>
      </c>
      <c r="F63" s="8">
        <v>74.8</v>
      </c>
      <c r="G63" s="8">
        <f t="shared" si="1"/>
        <v>52.36</v>
      </c>
      <c r="H63" s="8">
        <f t="shared" si="2"/>
        <v>71.709999999999994</v>
      </c>
      <c r="I63" s="12"/>
    </row>
    <row r="64" spans="1:9">
      <c r="A64" s="4">
        <v>62</v>
      </c>
      <c r="B64" s="5" t="s">
        <v>24</v>
      </c>
      <c r="C64" s="6">
        <v>20170106607</v>
      </c>
      <c r="D64" s="7">
        <v>65.400000000000006</v>
      </c>
      <c r="E64" s="8">
        <f t="shared" si="0"/>
        <v>19.62</v>
      </c>
      <c r="F64" s="8">
        <v>72.400000000000006</v>
      </c>
      <c r="G64" s="8">
        <f t="shared" si="1"/>
        <v>50.68</v>
      </c>
      <c r="H64" s="8">
        <f t="shared" si="2"/>
        <v>70.3</v>
      </c>
      <c r="I64" s="12"/>
    </row>
    <row r="65" spans="1:9">
      <c r="A65" s="4">
        <v>63</v>
      </c>
      <c r="B65" s="5" t="s">
        <v>24</v>
      </c>
      <c r="C65" s="6">
        <v>20170106610</v>
      </c>
      <c r="D65" s="7">
        <v>57.8</v>
      </c>
      <c r="E65" s="8">
        <f t="shared" si="0"/>
        <v>17.34</v>
      </c>
      <c r="F65" s="8">
        <v>73.599999999999994</v>
      </c>
      <c r="G65" s="8">
        <f t="shared" si="1"/>
        <v>51.52</v>
      </c>
      <c r="H65" s="8">
        <f t="shared" si="2"/>
        <v>68.86</v>
      </c>
      <c r="I65" s="12"/>
    </row>
    <row r="66" spans="1:9">
      <c r="A66" s="4">
        <v>64</v>
      </c>
      <c r="B66" s="5" t="s">
        <v>25</v>
      </c>
      <c r="C66" s="6">
        <v>20170106709</v>
      </c>
      <c r="D66" s="7">
        <v>45.2</v>
      </c>
      <c r="E66" s="8">
        <f t="shared" si="0"/>
        <v>13.56</v>
      </c>
      <c r="F66" s="8">
        <v>78.2</v>
      </c>
      <c r="G66" s="8">
        <f t="shared" si="1"/>
        <v>54.74</v>
      </c>
      <c r="H66" s="8">
        <f t="shared" si="2"/>
        <v>68.3</v>
      </c>
      <c r="I66" s="12"/>
    </row>
    <row r="67" spans="1:9">
      <c r="A67" s="4">
        <v>65</v>
      </c>
      <c r="B67" s="5" t="s">
        <v>25</v>
      </c>
      <c r="C67" s="6">
        <v>20170106706</v>
      </c>
      <c r="D67" s="7">
        <v>47.5</v>
      </c>
      <c r="E67" s="8">
        <f t="shared" si="0"/>
        <v>14.25</v>
      </c>
      <c r="F67" s="8">
        <v>70.2</v>
      </c>
      <c r="G67" s="8">
        <f t="shared" si="1"/>
        <v>49.14</v>
      </c>
      <c r="H67" s="8">
        <f t="shared" si="2"/>
        <v>63.39</v>
      </c>
      <c r="I67" s="12"/>
    </row>
    <row r="68" spans="1:9">
      <c r="A68" s="4">
        <v>66</v>
      </c>
      <c r="B68" s="5" t="s">
        <v>26</v>
      </c>
      <c r="C68" s="6">
        <v>20170106725</v>
      </c>
      <c r="D68" s="7">
        <v>61.1</v>
      </c>
      <c r="E68" s="8">
        <f t="shared" si="0"/>
        <v>18.329999999999998</v>
      </c>
      <c r="F68" s="8">
        <v>83.6</v>
      </c>
      <c r="G68" s="8">
        <f t="shared" si="1"/>
        <v>58.52</v>
      </c>
      <c r="H68" s="8">
        <f t="shared" si="2"/>
        <v>76.849999999999994</v>
      </c>
      <c r="I68" s="12"/>
    </row>
    <row r="69" spans="1:9">
      <c r="A69" s="4">
        <v>67</v>
      </c>
      <c r="B69" s="5" t="s">
        <v>26</v>
      </c>
      <c r="C69" s="6">
        <v>20170106712</v>
      </c>
      <c r="D69" s="7">
        <v>60.6</v>
      </c>
      <c r="E69" s="8">
        <f t="shared" si="0"/>
        <v>18.18</v>
      </c>
      <c r="F69" s="8">
        <v>82.6</v>
      </c>
      <c r="G69" s="8">
        <f t="shared" si="1"/>
        <v>57.82</v>
      </c>
      <c r="H69" s="8">
        <f t="shared" si="2"/>
        <v>76</v>
      </c>
      <c r="I69" s="12"/>
    </row>
    <row r="70" spans="1:9">
      <c r="A70" s="4">
        <v>68</v>
      </c>
      <c r="B70" s="5" t="s">
        <v>26</v>
      </c>
      <c r="C70" s="6">
        <v>20170106715</v>
      </c>
      <c r="D70" s="7">
        <v>59.5</v>
      </c>
      <c r="E70" s="8">
        <f t="shared" si="0"/>
        <v>17.850000000000001</v>
      </c>
      <c r="F70" s="8">
        <v>78.599999999999994</v>
      </c>
      <c r="G70" s="8">
        <f t="shared" si="1"/>
        <v>55.02</v>
      </c>
      <c r="H70" s="8">
        <f t="shared" si="2"/>
        <v>72.87</v>
      </c>
      <c r="I70" s="12"/>
    </row>
    <row r="71" spans="1:9">
      <c r="A71" s="4">
        <v>69</v>
      </c>
      <c r="B71" s="5" t="s">
        <v>27</v>
      </c>
      <c r="C71" s="6">
        <v>20170106808</v>
      </c>
      <c r="D71" s="7">
        <v>59.2</v>
      </c>
      <c r="E71" s="8">
        <f t="shared" si="0"/>
        <v>17.760000000000002</v>
      </c>
      <c r="F71" s="8">
        <v>80.67</v>
      </c>
      <c r="G71" s="8">
        <f t="shared" si="1"/>
        <v>56.469000000000001</v>
      </c>
      <c r="H71" s="8">
        <f t="shared" si="2"/>
        <v>74.228999999999999</v>
      </c>
      <c r="I71" s="12"/>
    </row>
    <row r="72" spans="1:9">
      <c r="A72" s="4">
        <v>70</v>
      </c>
      <c r="B72" s="5" t="s">
        <v>27</v>
      </c>
      <c r="C72" s="6">
        <v>20170106812</v>
      </c>
      <c r="D72" s="7">
        <v>55</v>
      </c>
      <c r="E72" s="8">
        <f t="shared" si="0"/>
        <v>16.5</v>
      </c>
      <c r="F72" s="8">
        <v>82.33</v>
      </c>
      <c r="G72" s="8">
        <f t="shared" si="1"/>
        <v>57.631</v>
      </c>
      <c r="H72" s="8">
        <f t="shared" si="2"/>
        <v>74.131</v>
      </c>
      <c r="I72" s="12"/>
    </row>
    <row r="73" spans="1:9">
      <c r="A73" s="4">
        <v>71</v>
      </c>
      <c r="B73" s="5" t="s">
        <v>27</v>
      </c>
      <c r="C73" s="6">
        <v>20170106814</v>
      </c>
      <c r="D73" s="7">
        <v>54.5</v>
      </c>
      <c r="E73" s="8">
        <f t="shared" ref="E73:E136" si="3">D73*0.3</f>
        <v>16.350000000000001</v>
      </c>
      <c r="F73" s="8">
        <v>0</v>
      </c>
      <c r="G73" s="8">
        <f t="shared" ref="G73:G136" si="4">F73*0.7</f>
        <v>0</v>
      </c>
      <c r="H73" s="8">
        <f t="shared" ref="H73:H136" si="5">E73+G73</f>
        <v>16.350000000000001</v>
      </c>
      <c r="I73" s="12" t="s">
        <v>14</v>
      </c>
    </row>
    <row r="74" spans="1:9">
      <c r="A74" s="4">
        <v>72</v>
      </c>
      <c r="B74" s="5" t="s">
        <v>28</v>
      </c>
      <c r="C74" s="6">
        <v>20170106815</v>
      </c>
      <c r="D74" s="7">
        <v>68.900000000000006</v>
      </c>
      <c r="E74" s="8">
        <f t="shared" si="3"/>
        <v>20.67</v>
      </c>
      <c r="F74" s="8">
        <v>84</v>
      </c>
      <c r="G74" s="8">
        <f t="shared" si="4"/>
        <v>58.8</v>
      </c>
      <c r="H74" s="8">
        <f t="shared" si="5"/>
        <v>79.47</v>
      </c>
      <c r="I74" s="12"/>
    </row>
    <row r="75" spans="1:9">
      <c r="A75" s="4">
        <v>73</v>
      </c>
      <c r="B75" s="5" t="s">
        <v>28</v>
      </c>
      <c r="C75" s="6">
        <v>20170106817</v>
      </c>
      <c r="D75" s="7">
        <v>60</v>
      </c>
      <c r="E75" s="8">
        <f t="shared" si="3"/>
        <v>18</v>
      </c>
      <c r="F75" s="8">
        <v>86</v>
      </c>
      <c r="G75" s="8">
        <f t="shared" si="4"/>
        <v>60.2</v>
      </c>
      <c r="H75" s="8">
        <f t="shared" si="5"/>
        <v>78.2</v>
      </c>
      <c r="I75" s="12"/>
    </row>
    <row r="76" spans="1:9">
      <c r="A76" s="4">
        <v>74</v>
      </c>
      <c r="B76" s="5" t="s">
        <v>28</v>
      </c>
      <c r="C76" s="6">
        <v>20170106822</v>
      </c>
      <c r="D76" s="7">
        <v>64.099999999999994</v>
      </c>
      <c r="E76" s="8">
        <f t="shared" si="3"/>
        <v>19.23</v>
      </c>
      <c r="F76" s="8">
        <v>84</v>
      </c>
      <c r="G76" s="8">
        <f t="shared" si="4"/>
        <v>58.8</v>
      </c>
      <c r="H76" s="8">
        <f t="shared" si="5"/>
        <v>78.03</v>
      </c>
      <c r="I76" s="12"/>
    </row>
    <row r="77" spans="1:9">
      <c r="A77" s="4">
        <v>75</v>
      </c>
      <c r="B77" s="5" t="s">
        <v>28</v>
      </c>
      <c r="C77" s="6">
        <v>20170106824</v>
      </c>
      <c r="D77" s="7">
        <v>63.2</v>
      </c>
      <c r="E77" s="8">
        <f t="shared" si="3"/>
        <v>18.96</v>
      </c>
      <c r="F77" s="8">
        <v>83</v>
      </c>
      <c r="G77" s="8">
        <f t="shared" si="4"/>
        <v>58.1</v>
      </c>
      <c r="H77" s="8">
        <f t="shared" si="5"/>
        <v>77.06</v>
      </c>
      <c r="I77" s="12"/>
    </row>
    <row r="78" spans="1:9">
      <c r="A78" s="4">
        <v>76</v>
      </c>
      <c r="B78" s="5" t="s">
        <v>28</v>
      </c>
      <c r="C78" s="6">
        <v>20170106901</v>
      </c>
      <c r="D78" s="7">
        <v>61.9</v>
      </c>
      <c r="E78" s="8">
        <f t="shared" si="3"/>
        <v>18.57</v>
      </c>
      <c r="F78" s="8">
        <v>79.67</v>
      </c>
      <c r="G78" s="8">
        <f t="shared" si="4"/>
        <v>55.768999999999998</v>
      </c>
      <c r="H78" s="8">
        <f t="shared" si="5"/>
        <v>74.338999999999999</v>
      </c>
      <c r="I78" s="12"/>
    </row>
    <row r="79" spans="1:9">
      <c r="A79" s="4">
        <v>77</v>
      </c>
      <c r="B79" s="5" t="s">
        <v>28</v>
      </c>
      <c r="C79" s="6">
        <v>20170106830</v>
      </c>
      <c r="D79" s="7">
        <v>57.6</v>
      </c>
      <c r="E79" s="8">
        <f t="shared" si="3"/>
        <v>17.28</v>
      </c>
      <c r="F79" s="8">
        <v>80.67</v>
      </c>
      <c r="G79" s="8">
        <f t="shared" si="4"/>
        <v>56.469000000000001</v>
      </c>
      <c r="H79" s="8">
        <f t="shared" si="5"/>
        <v>73.748999999999995</v>
      </c>
      <c r="I79" s="12"/>
    </row>
    <row r="80" spans="1:9">
      <c r="A80" s="4">
        <v>78</v>
      </c>
      <c r="B80" s="5" t="s">
        <v>29</v>
      </c>
      <c r="C80" s="6">
        <v>20170106905</v>
      </c>
      <c r="D80" s="7">
        <v>67.599999999999994</v>
      </c>
      <c r="E80" s="8">
        <f t="shared" si="3"/>
        <v>20.28</v>
      </c>
      <c r="F80" s="8">
        <v>79.599999999999994</v>
      </c>
      <c r="G80" s="8">
        <f t="shared" si="4"/>
        <v>55.72</v>
      </c>
      <c r="H80" s="8">
        <f t="shared" si="5"/>
        <v>76</v>
      </c>
      <c r="I80" s="12"/>
    </row>
    <row r="81" spans="1:9">
      <c r="A81" s="4">
        <v>79</v>
      </c>
      <c r="B81" s="5" t="s">
        <v>29</v>
      </c>
      <c r="C81" s="6">
        <v>20170106903</v>
      </c>
      <c r="D81" s="7">
        <v>69.5</v>
      </c>
      <c r="E81" s="8">
        <f t="shared" si="3"/>
        <v>20.85</v>
      </c>
      <c r="F81" s="8">
        <v>73.8</v>
      </c>
      <c r="G81" s="8">
        <f t="shared" si="4"/>
        <v>51.66</v>
      </c>
      <c r="H81" s="8">
        <f t="shared" si="5"/>
        <v>72.510000000000005</v>
      </c>
      <c r="I81" s="12"/>
    </row>
    <row r="82" spans="1:9">
      <c r="A82" s="4">
        <v>80</v>
      </c>
      <c r="B82" s="5" t="s">
        <v>29</v>
      </c>
      <c r="C82" s="6">
        <v>20170106921</v>
      </c>
      <c r="D82" s="7">
        <v>69.099999999999994</v>
      </c>
      <c r="E82" s="8">
        <f t="shared" si="3"/>
        <v>20.73</v>
      </c>
      <c r="F82" s="8">
        <v>73.400000000000006</v>
      </c>
      <c r="G82" s="8">
        <f t="shared" si="4"/>
        <v>51.38</v>
      </c>
      <c r="H82" s="8">
        <f t="shared" si="5"/>
        <v>72.11</v>
      </c>
      <c r="I82" s="12"/>
    </row>
    <row r="83" spans="1:9">
      <c r="A83" s="4">
        <v>81</v>
      </c>
      <c r="B83" s="5" t="s">
        <v>30</v>
      </c>
      <c r="C83" s="6">
        <v>20170107022</v>
      </c>
      <c r="D83" s="7">
        <v>61.3</v>
      </c>
      <c r="E83" s="8">
        <f t="shared" si="3"/>
        <v>18.39</v>
      </c>
      <c r="F83" s="8">
        <v>81.8</v>
      </c>
      <c r="G83" s="8">
        <f t="shared" si="4"/>
        <v>57.26</v>
      </c>
      <c r="H83" s="8">
        <f t="shared" si="5"/>
        <v>75.650000000000006</v>
      </c>
      <c r="I83" s="12"/>
    </row>
    <row r="84" spans="1:9">
      <c r="A84" s="4">
        <v>82</v>
      </c>
      <c r="B84" s="5" t="s">
        <v>30</v>
      </c>
      <c r="C84" s="6">
        <v>20170107016</v>
      </c>
      <c r="D84" s="7">
        <v>66.2</v>
      </c>
      <c r="E84" s="8">
        <f t="shared" si="3"/>
        <v>19.86</v>
      </c>
      <c r="F84" s="8">
        <v>77.400000000000006</v>
      </c>
      <c r="G84" s="8">
        <f t="shared" si="4"/>
        <v>54.18</v>
      </c>
      <c r="H84" s="8">
        <f t="shared" si="5"/>
        <v>74.040000000000006</v>
      </c>
      <c r="I84" s="12"/>
    </row>
    <row r="85" spans="1:9">
      <c r="A85" s="4">
        <v>83</v>
      </c>
      <c r="B85" s="5" t="s">
        <v>30</v>
      </c>
      <c r="C85" s="6">
        <v>20170107026</v>
      </c>
      <c r="D85" s="7">
        <v>65.3</v>
      </c>
      <c r="E85" s="8">
        <f t="shared" si="3"/>
        <v>19.59</v>
      </c>
      <c r="F85" s="8">
        <v>77.599999999999994</v>
      </c>
      <c r="G85" s="8">
        <f t="shared" si="4"/>
        <v>54.32</v>
      </c>
      <c r="H85" s="8">
        <f t="shared" si="5"/>
        <v>73.91</v>
      </c>
      <c r="I85" s="12"/>
    </row>
    <row r="86" spans="1:9">
      <c r="A86" s="4">
        <v>84</v>
      </c>
      <c r="B86" s="5" t="s">
        <v>30</v>
      </c>
      <c r="C86" s="6">
        <v>20170107014</v>
      </c>
      <c r="D86" s="7">
        <v>69.3</v>
      </c>
      <c r="E86" s="8">
        <f t="shared" si="3"/>
        <v>20.79</v>
      </c>
      <c r="F86" s="8">
        <v>73.599999999999994</v>
      </c>
      <c r="G86" s="8">
        <f t="shared" si="4"/>
        <v>51.52</v>
      </c>
      <c r="H86" s="8">
        <f t="shared" si="5"/>
        <v>72.31</v>
      </c>
      <c r="I86" s="12"/>
    </row>
    <row r="87" spans="1:9">
      <c r="A87" s="4">
        <v>85</v>
      </c>
      <c r="B87" s="5" t="s">
        <v>30</v>
      </c>
      <c r="C87" s="6">
        <v>20170107013</v>
      </c>
      <c r="D87" s="7">
        <v>58.4</v>
      </c>
      <c r="E87" s="8">
        <f t="shared" si="3"/>
        <v>17.52</v>
      </c>
      <c r="F87" s="8">
        <v>75.8</v>
      </c>
      <c r="G87" s="8">
        <f t="shared" si="4"/>
        <v>53.06</v>
      </c>
      <c r="H87" s="8">
        <f t="shared" si="5"/>
        <v>70.58</v>
      </c>
      <c r="I87" s="12"/>
    </row>
    <row r="88" spans="1:9">
      <c r="A88" s="4">
        <v>86</v>
      </c>
      <c r="B88" s="5" t="s">
        <v>30</v>
      </c>
      <c r="C88" s="6">
        <v>20170107005</v>
      </c>
      <c r="D88" s="7">
        <v>60.4</v>
      </c>
      <c r="E88" s="8">
        <f t="shared" si="3"/>
        <v>18.12</v>
      </c>
      <c r="F88" s="8">
        <v>70</v>
      </c>
      <c r="G88" s="8">
        <f t="shared" si="4"/>
        <v>49</v>
      </c>
      <c r="H88" s="8">
        <f t="shared" si="5"/>
        <v>67.12</v>
      </c>
      <c r="I88" s="12"/>
    </row>
    <row r="89" spans="1:9">
      <c r="A89" s="4">
        <v>87</v>
      </c>
      <c r="B89" s="5" t="s">
        <v>31</v>
      </c>
      <c r="C89" s="6">
        <v>20170107103</v>
      </c>
      <c r="D89" s="7">
        <v>55.6</v>
      </c>
      <c r="E89" s="8">
        <f t="shared" si="3"/>
        <v>16.68</v>
      </c>
      <c r="F89" s="8">
        <v>88.8</v>
      </c>
      <c r="G89" s="8">
        <f t="shared" si="4"/>
        <v>62.16</v>
      </c>
      <c r="H89" s="8">
        <f t="shared" si="5"/>
        <v>78.84</v>
      </c>
      <c r="I89" s="12"/>
    </row>
    <row r="90" spans="1:9">
      <c r="A90" s="4">
        <v>88</v>
      </c>
      <c r="B90" s="5" t="s">
        <v>31</v>
      </c>
      <c r="C90" s="6">
        <v>20170107107</v>
      </c>
      <c r="D90" s="7">
        <v>61.4</v>
      </c>
      <c r="E90" s="8">
        <f t="shared" si="3"/>
        <v>18.420000000000002</v>
      </c>
      <c r="F90" s="8">
        <v>81.2</v>
      </c>
      <c r="G90" s="8">
        <f t="shared" si="4"/>
        <v>56.84</v>
      </c>
      <c r="H90" s="8">
        <f t="shared" si="5"/>
        <v>75.260000000000005</v>
      </c>
      <c r="I90" s="12"/>
    </row>
    <row r="91" spans="1:9">
      <c r="A91" s="4">
        <v>89</v>
      </c>
      <c r="B91" s="5" t="s">
        <v>31</v>
      </c>
      <c r="C91" s="6">
        <v>20170107102</v>
      </c>
      <c r="D91" s="7">
        <v>57.6</v>
      </c>
      <c r="E91" s="8">
        <f t="shared" si="3"/>
        <v>17.28</v>
      </c>
      <c r="F91" s="8">
        <v>79</v>
      </c>
      <c r="G91" s="8">
        <f t="shared" si="4"/>
        <v>55.3</v>
      </c>
      <c r="H91" s="8">
        <f t="shared" si="5"/>
        <v>72.58</v>
      </c>
      <c r="I91" s="12"/>
    </row>
    <row r="92" spans="1:9">
      <c r="A92" s="4">
        <v>90</v>
      </c>
      <c r="B92" s="5" t="s">
        <v>32</v>
      </c>
      <c r="C92" s="6">
        <v>20170107113</v>
      </c>
      <c r="D92" s="7">
        <v>63.3</v>
      </c>
      <c r="E92" s="8">
        <f t="shared" si="3"/>
        <v>18.989999999999998</v>
      </c>
      <c r="F92" s="8">
        <v>86</v>
      </c>
      <c r="G92" s="8">
        <f t="shared" si="4"/>
        <v>60.2</v>
      </c>
      <c r="H92" s="8">
        <f t="shared" si="5"/>
        <v>79.19</v>
      </c>
      <c r="I92" s="12"/>
    </row>
    <row r="93" spans="1:9">
      <c r="A93" s="4">
        <v>91</v>
      </c>
      <c r="B93" s="5" t="s">
        <v>32</v>
      </c>
      <c r="C93" s="6">
        <v>20170107115</v>
      </c>
      <c r="D93" s="7">
        <v>51.2</v>
      </c>
      <c r="E93" s="8">
        <f t="shared" si="3"/>
        <v>15.36</v>
      </c>
      <c r="F93" s="8">
        <v>84.8</v>
      </c>
      <c r="G93" s="8">
        <f t="shared" si="4"/>
        <v>59.36</v>
      </c>
      <c r="H93" s="8">
        <f t="shared" si="5"/>
        <v>74.72</v>
      </c>
      <c r="I93" s="12"/>
    </row>
    <row r="94" spans="1:9">
      <c r="A94" s="4">
        <v>92</v>
      </c>
      <c r="B94" s="5" t="s">
        <v>33</v>
      </c>
      <c r="C94" s="6">
        <v>20170107218</v>
      </c>
      <c r="D94" s="7">
        <v>71.900000000000006</v>
      </c>
      <c r="E94" s="8">
        <f t="shared" si="3"/>
        <v>21.57</v>
      </c>
      <c r="F94" s="8">
        <v>84.4</v>
      </c>
      <c r="G94" s="8">
        <f t="shared" si="4"/>
        <v>59.08</v>
      </c>
      <c r="H94" s="8">
        <f t="shared" si="5"/>
        <v>80.650000000000006</v>
      </c>
      <c r="I94" s="12"/>
    </row>
    <row r="95" spans="1:9">
      <c r="A95" s="4">
        <v>93</v>
      </c>
      <c r="B95" s="5" t="s">
        <v>33</v>
      </c>
      <c r="C95" s="6">
        <v>20170107210</v>
      </c>
      <c r="D95" s="7">
        <v>69.7</v>
      </c>
      <c r="E95" s="8">
        <f t="shared" si="3"/>
        <v>20.91</v>
      </c>
      <c r="F95" s="8">
        <v>84.4</v>
      </c>
      <c r="G95" s="8">
        <f t="shared" si="4"/>
        <v>59.08</v>
      </c>
      <c r="H95" s="8">
        <f t="shared" si="5"/>
        <v>79.989999999999995</v>
      </c>
      <c r="I95" s="12"/>
    </row>
    <row r="96" spans="1:9">
      <c r="A96" s="4">
        <v>94</v>
      </c>
      <c r="B96" s="5" t="s">
        <v>33</v>
      </c>
      <c r="C96" s="6">
        <v>20170107211</v>
      </c>
      <c r="D96" s="7">
        <v>69.599999999999994</v>
      </c>
      <c r="E96" s="8">
        <f t="shared" si="3"/>
        <v>20.88</v>
      </c>
      <c r="F96" s="8">
        <v>83.6</v>
      </c>
      <c r="G96" s="8">
        <f t="shared" si="4"/>
        <v>58.52</v>
      </c>
      <c r="H96" s="8">
        <f t="shared" si="5"/>
        <v>79.400000000000006</v>
      </c>
      <c r="I96" s="12"/>
    </row>
    <row r="97" spans="1:9">
      <c r="A97" s="4">
        <v>95</v>
      </c>
      <c r="B97" s="5" t="s">
        <v>33</v>
      </c>
      <c r="C97" s="6">
        <v>20170107128</v>
      </c>
      <c r="D97" s="7">
        <v>69.599999999999994</v>
      </c>
      <c r="E97" s="8">
        <f t="shared" si="3"/>
        <v>20.88</v>
      </c>
      <c r="F97" s="8">
        <v>80</v>
      </c>
      <c r="G97" s="8">
        <f t="shared" si="4"/>
        <v>56</v>
      </c>
      <c r="H97" s="8">
        <f t="shared" si="5"/>
        <v>76.88</v>
      </c>
      <c r="I97" s="12"/>
    </row>
    <row r="98" spans="1:9">
      <c r="A98" s="4">
        <v>96</v>
      </c>
      <c r="B98" s="5" t="s">
        <v>33</v>
      </c>
      <c r="C98" s="6">
        <v>20170107404</v>
      </c>
      <c r="D98" s="7">
        <v>67.5</v>
      </c>
      <c r="E98" s="8">
        <f t="shared" si="3"/>
        <v>20.25</v>
      </c>
      <c r="F98" s="8">
        <v>80.2</v>
      </c>
      <c r="G98" s="8">
        <f t="shared" si="4"/>
        <v>56.14</v>
      </c>
      <c r="H98" s="8">
        <f t="shared" si="5"/>
        <v>76.39</v>
      </c>
      <c r="I98" s="12"/>
    </row>
    <row r="99" spans="1:9">
      <c r="A99" s="4">
        <v>97</v>
      </c>
      <c r="B99" s="5" t="s">
        <v>33</v>
      </c>
      <c r="C99" s="6">
        <v>20170107227</v>
      </c>
      <c r="D99" s="7">
        <v>67.599999999999994</v>
      </c>
      <c r="E99" s="8">
        <f t="shared" si="3"/>
        <v>20.28</v>
      </c>
      <c r="F99" s="8">
        <v>78.8</v>
      </c>
      <c r="G99" s="8">
        <f t="shared" si="4"/>
        <v>55.16</v>
      </c>
      <c r="H99" s="8">
        <f t="shared" si="5"/>
        <v>75.44</v>
      </c>
      <c r="I99" s="12"/>
    </row>
    <row r="100" spans="1:9">
      <c r="A100" s="4">
        <v>98</v>
      </c>
      <c r="B100" s="5" t="s">
        <v>33</v>
      </c>
      <c r="C100" s="14">
        <v>20170107130</v>
      </c>
      <c r="D100" s="15">
        <v>67.2</v>
      </c>
      <c r="E100" s="8">
        <f t="shared" si="3"/>
        <v>20.16</v>
      </c>
      <c r="F100" s="8">
        <v>78</v>
      </c>
      <c r="G100" s="8">
        <f t="shared" si="4"/>
        <v>54.6</v>
      </c>
      <c r="H100" s="8">
        <f t="shared" si="5"/>
        <v>74.760000000000005</v>
      </c>
      <c r="I100" s="12"/>
    </row>
    <row r="101" spans="1:9">
      <c r="A101" s="4">
        <v>99</v>
      </c>
      <c r="B101" s="5" t="s">
        <v>33</v>
      </c>
      <c r="C101" s="6">
        <v>20170107207</v>
      </c>
      <c r="D101" s="7">
        <v>67.7</v>
      </c>
      <c r="E101" s="8">
        <f t="shared" si="3"/>
        <v>20.309999999999999</v>
      </c>
      <c r="F101" s="8">
        <v>76.2</v>
      </c>
      <c r="G101" s="8">
        <f t="shared" si="4"/>
        <v>53.34</v>
      </c>
      <c r="H101" s="8">
        <f t="shared" si="5"/>
        <v>73.650000000000006</v>
      </c>
      <c r="I101" s="12"/>
    </row>
    <row r="102" spans="1:9">
      <c r="A102" s="4">
        <v>100</v>
      </c>
      <c r="B102" s="5" t="s">
        <v>33</v>
      </c>
      <c r="C102" s="6">
        <v>20170107208</v>
      </c>
      <c r="D102" s="7">
        <v>71.2</v>
      </c>
      <c r="E102" s="8">
        <f t="shared" si="3"/>
        <v>21.36</v>
      </c>
      <c r="F102" s="8">
        <v>0</v>
      </c>
      <c r="G102" s="8">
        <f t="shared" si="4"/>
        <v>0</v>
      </c>
      <c r="H102" s="8">
        <f t="shared" si="5"/>
        <v>21.36</v>
      </c>
      <c r="I102" s="12" t="s">
        <v>14</v>
      </c>
    </row>
    <row r="103" spans="1:9">
      <c r="A103" s="4">
        <v>101</v>
      </c>
      <c r="B103" s="5" t="s">
        <v>33</v>
      </c>
      <c r="C103" s="14">
        <v>20170107203</v>
      </c>
      <c r="D103" s="15">
        <v>67.400000000000006</v>
      </c>
      <c r="E103" s="8">
        <f t="shared" si="3"/>
        <v>20.22</v>
      </c>
      <c r="F103" s="8">
        <v>0</v>
      </c>
      <c r="G103" s="8">
        <f t="shared" si="4"/>
        <v>0</v>
      </c>
      <c r="H103" s="8">
        <f t="shared" si="5"/>
        <v>20.22</v>
      </c>
      <c r="I103" s="12" t="s">
        <v>14</v>
      </c>
    </row>
    <row r="104" spans="1:9">
      <c r="A104" s="4">
        <v>102</v>
      </c>
      <c r="B104" s="5" t="s">
        <v>33</v>
      </c>
      <c r="C104" s="14">
        <v>20170107412</v>
      </c>
      <c r="D104" s="15">
        <v>67.400000000000006</v>
      </c>
      <c r="E104" s="8">
        <f t="shared" si="3"/>
        <v>20.22</v>
      </c>
      <c r="F104" s="8">
        <v>0</v>
      </c>
      <c r="G104" s="8">
        <f t="shared" si="4"/>
        <v>0</v>
      </c>
      <c r="H104" s="8">
        <f t="shared" si="5"/>
        <v>20.22</v>
      </c>
      <c r="I104" s="12" t="s">
        <v>14</v>
      </c>
    </row>
    <row r="105" spans="1:9">
      <c r="A105" s="4">
        <v>103</v>
      </c>
      <c r="B105" s="5" t="s">
        <v>33</v>
      </c>
      <c r="C105" s="14">
        <v>20170107329</v>
      </c>
      <c r="D105" s="15">
        <v>66</v>
      </c>
      <c r="E105" s="8">
        <f t="shared" si="3"/>
        <v>19.8</v>
      </c>
      <c r="F105" s="8">
        <v>0</v>
      </c>
      <c r="G105" s="8">
        <f t="shared" si="4"/>
        <v>0</v>
      </c>
      <c r="H105" s="8">
        <f t="shared" si="5"/>
        <v>19.8</v>
      </c>
      <c r="I105" s="12" t="s">
        <v>14</v>
      </c>
    </row>
    <row r="106" spans="1:9">
      <c r="A106" s="4">
        <v>104</v>
      </c>
      <c r="B106" s="5" t="s">
        <v>34</v>
      </c>
      <c r="C106" s="6">
        <v>20170107421</v>
      </c>
      <c r="D106" s="7">
        <v>72.400000000000006</v>
      </c>
      <c r="E106" s="8">
        <f t="shared" si="3"/>
        <v>21.72</v>
      </c>
      <c r="F106" s="8">
        <v>83.8</v>
      </c>
      <c r="G106" s="8">
        <f t="shared" si="4"/>
        <v>58.66</v>
      </c>
      <c r="H106" s="8">
        <f t="shared" si="5"/>
        <v>80.38</v>
      </c>
      <c r="I106" s="12"/>
    </row>
    <row r="107" spans="1:9">
      <c r="A107" s="4">
        <v>105</v>
      </c>
      <c r="B107" s="5" t="s">
        <v>34</v>
      </c>
      <c r="C107" s="6">
        <v>20170107503</v>
      </c>
      <c r="D107" s="7">
        <v>68.7</v>
      </c>
      <c r="E107" s="8">
        <f t="shared" si="3"/>
        <v>20.61</v>
      </c>
      <c r="F107" s="8">
        <v>82.4</v>
      </c>
      <c r="G107" s="8">
        <f t="shared" si="4"/>
        <v>57.68</v>
      </c>
      <c r="H107" s="8">
        <f t="shared" si="5"/>
        <v>78.290000000000006</v>
      </c>
      <c r="I107" s="12"/>
    </row>
    <row r="108" spans="1:9">
      <c r="A108" s="4">
        <v>106</v>
      </c>
      <c r="B108" s="5" t="s">
        <v>34</v>
      </c>
      <c r="C108" s="6">
        <v>20170107518</v>
      </c>
      <c r="D108" s="7">
        <v>65.8</v>
      </c>
      <c r="E108" s="8">
        <f t="shared" si="3"/>
        <v>19.739999999999998</v>
      </c>
      <c r="F108" s="8">
        <v>83.6</v>
      </c>
      <c r="G108" s="8">
        <f t="shared" si="4"/>
        <v>58.52</v>
      </c>
      <c r="H108" s="8">
        <f t="shared" si="5"/>
        <v>78.260000000000005</v>
      </c>
      <c r="I108" s="12"/>
    </row>
    <row r="109" spans="1:9">
      <c r="A109" s="4">
        <v>107</v>
      </c>
      <c r="B109" s="5" t="s">
        <v>34</v>
      </c>
      <c r="C109" s="6">
        <v>20170107508</v>
      </c>
      <c r="D109" s="7">
        <v>65.8</v>
      </c>
      <c r="E109" s="8">
        <f t="shared" si="3"/>
        <v>19.739999999999998</v>
      </c>
      <c r="F109" s="8">
        <v>80</v>
      </c>
      <c r="G109" s="8">
        <f t="shared" si="4"/>
        <v>56</v>
      </c>
      <c r="H109" s="8">
        <f t="shared" si="5"/>
        <v>75.739999999999995</v>
      </c>
      <c r="I109" s="12"/>
    </row>
    <row r="110" spans="1:9">
      <c r="A110" s="4">
        <v>108</v>
      </c>
      <c r="B110" s="5" t="s">
        <v>34</v>
      </c>
      <c r="C110" s="6">
        <v>20170107528</v>
      </c>
      <c r="D110" s="7">
        <v>65</v>
      </c>
      <c r="E110" s="8">
        <f t="shared" si="3"/>
        <v>19.5</v>
      </c>
      <c r="F110" s="8">
        <v>80.2</v>
      </c>
      <c r="G110" s="8">
        <f t="shared" si="4"/>
        <v>56.14</v>
      </c>
      <c r="H110" s="8">
        <f t="shared" si="5"/>
        <v>75.64</v>
      </c>
      <c r="I110" s="12"/>
    </row>
    <row r="111" spans="1:9">
      <c r="A111" s="4">
        <v>109</v>
      </c>
      <c r="B111" s="5" t="s">
        <v>34</v>
      </c>
      <c r="C111" s="6">
        <v>20170107427</v>
      </c>
      <c r="D111" s="7">
        <v>64.2</v>
      </c>
      <c r="E111" s="8">
        <f t="shared" si="3"/>
        <v>19.260000000000002</v>
      </c>
      <c r="F111" s="8">
        <v>77.400000000000006</v>
      </c>
      <c r="G111" s="8">
        <f t="shared" si="4"/>
        <v>54.18</v>
      </c>
      <c r="H111" s="8">
        <f t="shared" si="5"/>
        <v>73.44</v>
      </c>
      <c r="I111" s="12"/>
    </row>
    <row r="112" spans="1:9">
      <c r="A112" s="4">
        <v>110</v>
      </c>
      <c r="B112" s="5" t="s">
        <v>34</v>
      </c>
      <c r="C112" s="6">
        <v>20170107420</v>
      </c>
      <c r="D112" s="7">
        <v>64.2</v>
      </c>
      <c r="E112" s="8">
        <f t="shared" si="3"/>
        <v>19.260000000000002</v>
      </c>
      <c r="F112" s="8">
        <v>72.599999999999994</v>
      </c>
      <c r="G112" s="8">
        <f t="shared" si="4"/>
        <v>50.82</v>
      </c>
      <c r="H112" s="8">
        <f t="shared" si="5"/>
        <v>70.08</v>
      </c>
      <c r="I112" s="12"/>
    </row>
    <row r="113" spans="1:9">
      <c r="A113" s="4">
        <v>111</v>
      </c>
      <c r="B113" s="5" t="s">
        <v>34</v>
      </c>
      <c r="C113" s="6">
        <v>20170107614</v>
      </c>
      <c r="D113" s="7">
        <v>63.9</v>
      </c>
      <c r="E113" s="8">
        <f t="shared" si="3"/>
        <v>19.170000000000002</v>
      </c>
      <c r="F113" s="8">
        <v>71.8</v>
      </c>
      <c r="G113" s="8">
        <f t="shared" si="4"/>
        <v>50.26</v>
      </c>
      <c r="H113" s="8">
        <f t="shared" si="5"/>
        <v>69.430000000000007</v>
      </c>
      <c r="I113" s="12"/>
    </row>
    <row r="114" spans="1:9">
      <c r="A114" s="4">
        <v>112</v>
      </c>
      <c r="B114" s="5" t="s">
        <v>34</v>
      </c>
      <c r="C114" s="14">
        <v>20170107620</v>
      </c>
      <c r="D114" s="15">
        <v>63.5</v>
      </c>
      <c r="E114" s="8">
        <f t="shared" si="3"/>
        <v>19.05</v>
      </c>
      <c r="F114" s="8">
        <v>0</v>
      </c>
      <c r="G114" s="8">
        <f t="shared" si="4"/>
        <v>0</v>
      </c>
      <c r="H114" s="8">
        <f t="shared" si="5"/>
        <v>19.05</v>
      </c>
      <c r="I114" s="12" t="s">
        <v>14</v>
      </c>
    </row>
    <row r="115" spans="1:9">
      <c r="A115" s="4">
        <v>113</v>
      </c>
      <c r="B115" s="5" t="s">
        <v>35</v>
      </c>
      <c r="C115" s="6">
        <v>20170107903</v>
      </c>
      <c r="D115" s="7">
        <v>73.3</v>
      </c>
      <c r="E115" s="8">
        <f t="shared" si="3"/>
        <v>21.99</v>
      </c>
      <c r="F115" s="8">
        <v>83.33</v>
      </c>
      <c r="G115" s="8">
        <f t="shared" si="4"/>
        <v>58.331000000000003</v>
      </c>
      <c r="H115" s="8">
        <f t="shared" si="5"/>
        <v>80.320999999999998</v>
      </c>
      <c r="I115" s="12"/>
    </row>
    <row r="116" spans="1:9">
      <c r="A116" s="4">
        <v>114</v>
      </c>
      <c r="B116" s="5" t="s">
        <v>35</v>
      </c>
      <c r="C116" s="6">
        <v>20170107705</v>
      </c>
      <c r="D116" s="7">
        <v>73.3</v>
      </c>
      <c r="E116" s="8">
        <f t="shared" si="3"/>
        <v>21.99</v>
      </c>
      <c r="F116" s="8">
        <v>82</v>
      </c>
      <c r="G116" s="8">
        <f t="shared" si="4"/>
        <v>57.4</v>
      </c>
      <c r="H116" s="8">
        <f t="shared" si="5"/>
        <v>79.39</v>
      </c>
      <c r="I116" s="12"/>
    </row>
    <row r="117" spans="1:9">
      <c r="A117" s="4">
        <v>115</v>
      </c>
      <c r="B117" s="5" t="s">
        <v>35</v>
      </c>
      <c r="C117" s="6">
        <v>20170107714</v>
      </c>
      <c r="D117" s="7">
        <v>71.599999999999994</v>
      </c>
      <c r="E117" s="8">
        <f t="shared" si="3"/>
        <v>21.48</v>
      </c>
      <c r="F117" s="8">
        <v>82</v>
      </c>
      <c r="G117" s="8">
        <f t="shared" si="4"/>
        <v>57.4</v>
      </c>
      <c r="H117" s="8">
        <f t="shared" si="5"/>
        <v>78.88</v>
      </c>
      <c r="I117" s="12"/>
    </row>
    <row r="118" spans="1:9">
      <c r="A118" s="4">
        <v>116</v>
      </c>
      <c r="B118" s="5" t="s">
        <v>35</v>
      </c>
      <c r="C118" s="6">
        <v>20170107726</v>
      </c>
      <c r="D118" s="7">
        <v>77</v>
      </c>
      <c r="E118" s="8">
        <f t="shared" si="3"/>
        <v>23.1</v>
      </c>
      <c r="F118" s="8">
        <v>78</v>
      </c>
      <c r="G118" s="8">
        <f t="shared" si="4"/>
        <v>54.6</v>
      </c>
      <c r="H118" s="8">
        <f t="shared" si="5"/>
        <v>77.7</v>
      </c>
      <c r="I118" s="12"/>
    </row>
    <row r="119" spans="1:9">
      <c r="A119" s="4">
        <v>117</v>
      </c>
      <c r="B119" s="5" t="s">
        <v>35</v>
      </c>
      <c r="C119" s="6">
        <v>20170107629</v>
      </c>
      <c r="D119" s="7">
        <v>72.3</v>
      </c>
      <c r="E119" s="8">
        <f t="shared" si="3"/>
        <v>21.69</v>
      </c>
      <c r="F119" s="8">
        <v>76.67</v>
      </c>
      <c r="G119" s="8">
        <f t="shared" si="4"/>
        <v>53.668999999999997</v>
      </c>
      <c r="H119" s="8">
        <f t="shared" si="5"/>
        <v>75.358999999999995</v>
      </c>
      <c r="I119" s="12"/>
    </row>
    <row r="120" spans="1:9">
      <c r="A120" s="4">
        <v>118</v>
      </c>
      <c r="B120" s="5" t="s">
        <v>35</v>
      </c>
      <c r="C120" s="6">
        <v>20170107630</v>
      </c>
      <c r="D120" s="7">
        <v>76.2</v>
      </c>
      <c r="E120" s="8">
        <f t="shared" si="3"/>
        <v>22.86</v>
      </c>
      <c r="F120" s="8">
        <v>74.67</v>
      </c>
      <c r="G120" s="8">
        <f t="shared" si="4"/>
        <v>52.268999999999998</v>
      </c>
      <c r="H120" s="8">
        <f t="shared" si="5"/>
        <v>75.129000000000005</v>
      </c>
      <c r="I120" s="12"/>
    </row>
    <row r="121" spans="1:9">
      <c r="A121" s="4">
        <v>119</v>
      </c>
      <c r="B121" s="5" t="s">
        <v>35</v>
      </c>
      <c r="C121" s="6">
        <v>20170107824</v>
      </c>
      <c r="D121" s="7">
        <v>71.599999999999994</v>
      </c>
      <c r="E121" s="8">
        <f t="shared" si="3"/>
        <v>21.48</v>
      </c>
      <c r="F121" s="8">
        <v>74</v>
      </c>
      <c r="G121" s="8">
        <f t="shared" si="4"/>
        <v>51.8</v>
      </c>
      <c r="H121" s="8">
        <f t="shared" si="5"/>
        <v>73.28</v>
      </c>
      <c r="I121" s="12"/>
    </row>
    <row r="122" spans="1:9">
      <c r="A122" s="4">
        <v>120</v>
      </c>
      <c r="B122" s="5" t="s">
        <v>36</v>
      </c>
      <c r="C122" s="6">
        <v>20170108014</v>
      </c>
      <c r="D122" s="7">
        <v>73.2</v>
      </c>
      <c r="E122" s="8">
        <f t="shared" si="3"/>
        <v>21.96</v>
      </c>
      <c r="F122" s="8">
        <v>82.2</v>
      </c>
      <c r="G122" s="8">
        <f t="shared" si="4"/>
        <v>57.54</v>
      </c>
      <c r="H122" s="8">
        <f t="shared" si="5"/>
        <v>79.5</v>
      </c>
      <c r="I122" s="13"/>
    </row>
    <row r="123" spans="1:9">
      <c r="A123" s="4">
        <v>121</v>
      </c>
      <c r="B123" s="5" t="s">
        <v>36</v>
      </c>
      <c r="C123" s="6">
        <v>20170108020</v>
      </c>
      <c r="D123" s="7">
        <v>68.5</v>
      </c>
      <c r="E123" s="8">
        <f t="shared" si="3"/>
        <v>20.55</v>
      </c>
      <c r="F123" s="8">
        <v>84.2</v>
      </c>
      <c r="G123" s="8">
        <f t="shared" si="4"/>
        <v>58.94</v>
      </c>
      <c r="H123" s="8">
        <f t="shared" si="5"/>
        <v>79.489999999999995</v>
      </c>
      <c r="I123" s="13"/>
    </row>
    <row r="124" spans="1:9">
      <c r="A124" s="4">
        <v>122</v>
      </c>
      <c r="B124" s="5" t="s">
        <v>36</v>
      </c>
      <c r="C124" s="6">
        <v>20170108002</v>
      </c>
      <c r="D124" s="7">
        <v>72.599999999999994</v>
      </c>
      <c r="E124" s="8">
        <f t="shared" si="3"/>
        <v>21.78</v>
      </c>
      <c r="F124" s="8">
        <v>80.8</v>
      </c>
      <c r="G124" s="8">
        <f t="shared" si="4"/>
        <v>56.56</v>
      </c>
      <c r="H124" s="8">
        <f t="shared" si="5"/>
        <v>78.34</v>
      </c>
      <c r="I124" s="13"/>
    </row>
    <row r="125" spans="1:9">
      <c r="A125" s="4">
        <v>123</v>
      </c>
      <c r="B125" s="5" t="s">
        <v>37</v>
      </c>
      <c r="C125" s="6">
        <v>20170108121</v>
      </c>
      <c r="D125" s="7">
        <v>71.5</v>
      </c>
      <c r="E125" s="8">
        <f t="shared" si="3"/>
        <v>21.45</v>
      </c>
      <c r="F125" s="8">
        <v>82</v>
      </c>
      <c r="G125" s="8">
        <f t="shared" si="4"/>
        <v>57.4</v>
      </c>
      <c r="H125" s="8">
        <f t="shared" si="5"/>
        <v>78.849999999999994</v>
      </c>
      <c r="I125" s="13"/>
    </row>
    <row r="126" spans="1:9">
      <c r="A126" s="4">
        <v>124</v>
      </c>
      <c r="B126" s="5" t="s">
        <v>37</v>
      </c>
      <c r="C126" s="6">
        <v>20170108113</v>
      </c>
      <c r="D126" s="7">
        <v>70.400000000000006</v>
      </c>
      <c r="E126" s="8">
        <f t="shared" si="3"/>
        <v>21.12</v>
      </c>
      <c r="F126" s="8">
        <v>82.4</v>
      </c>
      <c r="G126" s="8">
        <f t="shared" si="4"/>
        <v>57.68</v>
      </c>
      <c r="H126" s="8">
        <f t="shared" si="5"/>
        <v>78.8</v>
      </c>
      <c r="I126" s="13"/>
    </row>
    <row r="127" spans="1:9">
      <c r="A127" s="4">
        <v>125</v>
      </c>
      <c r="B127" s="5" t="s">
        <v>37</v>
      </c>
      <c r="C127" s="6">
        <v>20170108119</v>
      </c>
      <c r="D127" s="7">
        <v>70.8</v>
      </c>
      <c r="E127" s="8">
        <f t="shared" si="3"/>
        <v>21.24</v>
      </c>
      <c r="F127" s="8">
        <v>76.400000000000006</v>
      </c>
      <c r="G127" s="8">
        <f t="shared" si="4"/>
        <v>53.48</v>
      </c>
      <c r="H127" s="8">
        <f t="shared" si="5"/>
        <v>74.72</v>
      </c>
      <c r="I127" s="13"/>
    </row>
    <row r="128" spans="1:9">
      <c r="A128" s="4">
        <v>126</v>
      </c>
      <c r="B128" s="5" t="s">
        <v>38</v>
      </c>
      <c r="C128" s="6">
        <v>20170108214</v>
      </c>
      <c r="D128" s="7">
        <v>66.599999999999994</v>
      </c>
      <c r="E128" s="8">
        <f t="shared" si="3"/>
        <v>19.98</v>
      </c>
      <c r="F128" s="8">
        <v>82.4</v>
      </c>
      <c r="G128" s="8">
        <f t="shared" si="4"/>
        <v>57.68</v>
      </c>
      <c r="H128" s="8">
        <f t="shared" si="5"/>
        <v>77.66</v>
      </c>
      <c r="I128" s="12"/>
    </row>
    <row r="129" spans="1:9">
      <c r="A129" s="4">
        <v>127</v>
      </c>
      <c r="B129" s="5" t="s">
        <v>38</v>
      </c>
      <c r="C129" s="6">
        <v>20170108215</v>
      </c>
      <c r="D129" s="7">
        <v>63.3</v>
      </c>
      <c r="E129" s="8">
        <f t="shared" si="3"/>
        <v>18.989999999999998</v>
      </c>
      <c r="F129" s="8">
        <v>82</v>
      </c>
      <c r="G129" s="8">
        <f t="shared" si="4"/>
        <v>57.4</v>
      </c>
      <c r="H129" s="8">
        <f t="shared" si="5"/>
        <v>76.39</v>
      </c>
      <c r="I129" s="12"/>
    </row>
    <row r="130" spans="1:9">
      <c r="A130" s="4">
        <v>128</v>
      </c>
      <c r="B130" s="5" t="s">
        <v>38</v>
      </c>
      <c r="C130" s="6">
        <v>20170108217</v>
      </c>
      <c r="D130" s="7">
        <v>73.400000000000006</v>
      </c>
      <c r="E130" s="8">
        <f t="shared" si="3"/>
        <v>22.02</v>
      </c>
      <c r="F130" s="8">
        <v>76</v>
      </c>
      <c r="G130" s="8">
        <f t="shared" si="4"/>
        <v>53.2</v>
      </c>
      <c r="H130" s="8">
        <f t="shared" si="5"/>
        <v>75.22</v>
      </c>
      <c r="I130" s="12"/>
    </row>
    <row r="131" spans="1:9">
      <c r="A131" s="4">
        <v>129</v>
      </c>
      <c r="B131" s="5" t="s">
        <v>39</v>
      </c>
      <c r="C131" s="6">
        <v>20170108229</v>
      </c>
      <c r="D131" s="7">
        <v>77.400000000000006</v>
      </c>
      <c r="E131" s="8">
        <f t="shared" si="3"/>
        <v>23.22</v>
      </c>
      <c r="F131" s="8">
        <v>80.8</v>
      </c>
      <c r="G131" s="8">
        <f t="shared" si="4"/>
        <v>56.56</v>
      </c>
      <c r="H131" s="8">
        <f t="shared" si="5"/>
        <v>79.78</v>
      </c>
      <c r="I131" s="12"/>
    </row>
    <row r="132" spans="1:9">
      <c r="A132" s="4">
        <v>130</v>
      </c>
      <c r="B132" s="5" t="s">
        <v>39</v>
      </c>
      <c r="C132" s="6">
        <v>20170108228</v>
      </c>
      <c r="D132" s="7">
        <v>59.9</v>
      </c>
      <c r="E132" s="8">
        <f t="shared" si="3"/>
        <v>17.97</v>
      </c>
      <c r="F132" s="8">
        <v>83.2</v>
      </c>
      <c r="G132" s="8">
        <f t="shared" si="4"/>
        <v>58.24</v>
      </c>
      <c r="H132" s="8">
        <f t="shared" si="5"/>
        <v>76.209999999999994</v>
      </c>
      <c r="I132" s="12"/>
    </row>
    <row r="133" spans="1:9">
      <c r="A133" s="4">
        <v>131</v>
      </c>
      <c r="B133" s="5" t="s">
        <v>39</v>
      </c>
      <c r="C133" s="6">
        <v>20170108226</v>
      </c>
      <c r="D133" s="7">
        <v>63</v>
      </c>
      <c r="E133" s="8">
        <f t="shared" si="3"/>
        <v>18.899999999999999</v>
      </c>
      <c r="F133" s="8">
        <v>76.400000000000006</v>
      </c>
      <c r="G133" s="8">
        <f t="shared" si="4"/>
        <v>53.48</v>
      </c>
      <c r="H133" s="8">
        <f t="shared" si="5"/>
        <v>72.38</v>
      </c>
      <c r="I133" s="12"/>
    </row>
    <row r="134" spans="1:9">
      <c r="A134" s="4">
        <v>132</v>
      </c>
      <c r="B134" s="5" t="s">
        <v>39</v>
      </c>
      <c r="C134" s="6">
        <v>20170108225</v>
      </c>
      <c r="D134" s="7">
        <v>62.8</v>
      </c>
      <c r="E134" s="8">
        <f t="shared" si="3"/>
        <v>18.84</v>
      </c>
      <c r="F134" s="8">
        <v>72.400000000000006</v>
      </c>
      <c r="G134" s="8">
        <f t="shared" si="4"/>
        <v>50.68</v>
      </c>
      <c r="H134" s="8">
        <f t="shared" si="5"/>
        <v>69.52</v>
      </c>
      <c r="I134" s="12"/>
    </row>
    <row r="135" spans="1:9">
      <c r="A135" s="4">
        <v>133</v>
      </c>
      <c r="B135" s="5" t="s">
        <v>39</v>
      </c>
      <c r="C135" s="6">
        <v>20170108227</v>
      </c>
      <c r="D135" s="7">
        <v>63</v>
      </c>
      <c r="E135" s="8">
        <f t="shared" si="3"/>
        <v>18.899999999999999</v>
      </c>
      <c r="F135" s="8">
        <v>0</v>
      </c>
      <c r="G135" s="8">
        <f t="shared" si="4"/>
        <v>0</v>
      </c>
      <c r="H135" s="8">
        <f t="shared" si="5"/>
        <v>18.899999999999999</v>
      </c>
      <c r="I135" s="12" t="s">
        <v>14</v>
      </c>
    </row>
    <row r="136" spans="1:9">
      <c r="A136" s="4">
        <v>134</v>
      </c>
      <c r="B136" s="5" t="s">
        <v>40</v>
      </c>
      <c r="C136" s="6">
        <v>20170108319</v>
      </c>
      <c r="D136" s="7">
        <v>55.6</v>
      </c>
      <c r="E136" s="8">
        <f t="shared" si="3"/>
        <v>16.68</v>
      </c>
      <c r="F136" s="8">
        <v>82.2</v>
      </c>
      <c r="G136" s="8">
        <f t="shared" si="4"/>
        <v>57.54</v>
      </c>
      <c r="H136" s="8">
        <f t="shared" si="5"/>
        <v>74.22</v>
      </c>
      <c r="I136" s="12"/>
    </row>
    <row r="137" spans="1:9">
      <c r="A137" s="4">
        <v>135</v>
      </c>
      <c r="B137" s="5" t="s">
        <v>40</v>
      </c>
      <c r="C137" s="6">
        <v>20170108324</v>
      </c>
      <c r="D137" s="7">
        <v>54.1</v>
      </c>
      <c r="E137" s="8">
        <f t="shared" ref="E137:E180" si="6">D137*0.3</f>
        <v>16.23</v>
      </c>
      <c r="F137" s="8">
        <v>82.6</v>
      </c>
      <c r="G137" s="8">
        <f t="shared" ref="G137:G180" si="7">F137*0.7</f>
        <v>57.82</v>
      </c>
      <c r="H137" s="8">
        <f t="shared" ref="H137:H180" si="8">E137+G137</f>
        <v>74.05</v>
      </c>
      <c r="I137" s="12"/>
    </row>
    <row r="138" spans="1:9">
      <c r="A138" s="4">
        <v>136</v>
      </c>
      <c r="B138" s="5" t="s">
        <v>40</v>
      </c>
      <c r="C138" s="14">
        <v>20170108313</v>
      </c>
      <c r="D138" s="15">
        <v>51.8</v>
      </c>
      <c r="E138" s="8">
        <f t="shared" si="6"/>
        <v>15.54</v>
      </c>
      <c r="F138" s="8">
        <v>80</v>
      </c>
      <c r="G138" s="8">
        <f t="shared" si="7"/>
        <v>56</v>
      </c>
      <c r="H138" s="8">
        <f t="shared" si="8"/>
        <v>71.540000000000006</v>
      </c>
      <c r="I138" s="12"/>
    </row>
    <row r="139" spans="1:9">
      <c r="A139" s="4">
        <v>137</v>
      </c>
      <c r="B139" s="5" t="s">
        <v>40</v>
      </c>
      <c r="C139" s="6">
        <v>20170108302</v>
      </c>
      <c r="D139" s="7">
        <v>54.7</v>
      </c>
      <c r="E139" s="8">
        <f t="shared" si="6"/>
        <v>16.41</v>
      </c>
      <c r="F139" s="8">
        <v>77.2</v>
      </c>
      <c r="G139" s="8">
        <f t="shared" si="7"/>
        <v>54.04</v>
      </c>
      <c r="H139" s="8">
        <f t="shared" si="8"/>
        <v>70.45</v>
      </c>
      <c r="I139" s="12"/>
    </row>
    <row r="140" spans="1:9">
      <c r="A140" s="4">
        <v>138</v>
      </c>
      <c r="B140" s="5" t="s">
        <v>40</v>
      </c>
      <c r="C140" s="14">
        <v>20170108318</v>
      </c>
      <c r="D140" s="15">
        <v>52.9</v>
      </c>
      <c r="E140" s="8">
        <f t="shared" si="6"/>
        <v>15.87</v>
      </c>
      <c r="F140" s="8">
        <v>76</v>
      </c>
      <c r="G140" s="8">
        <f t="shared" si="7"/>
        <v>53.2</v>
      </c>
      <c r="H140" s="8">
        <f t="shared" si="8"/>
        <v>69.069999999999993</v>
      </c>
      <c r="I140" s="12"/>
    </row>
    <row r="141" spans="1:9">
      <c r="A141" s="4">
        <v>139</v>
      </c>
      <c r="B141" s="5" t="s">
        <v>40</v>
      </c>
      <c r="C141" s="14">
        <v>20170108327</v>
      </c>
      <c r="D141" s="15">
        <v>53.9</v>
      </c>
      <c r="E141" s="8">
        <f t="shared" si="6"/>
        <v>16.170000000000002</v>
      </c>
      <c r="F141" s="8">
        <v>75</v>
      </c>
      <c r="G141" s="8">
        <f t="shared" si="7"/>
        <v>52.5</v>
      </c>
      <c r="H141" s="8">
        <f t="shared" si="8"/>
        <v>68.67</v>
      </c>
      <c r="I141" s="12"/>
    </row>
    <row r="142" spans="1:9">
      <c r="A142" s="4">
        <v>140</v>
      </c>
      <c r="B142" s="5" t="s">
        <v>41</v>
      </c>
      <c r="C142" s="6">
        <v>20170108410</v>
      </c>
      <c r="D142" s="7">
        <v>69.8</v>
      </c>
      <c r="E142" s="8">
        <f t="shared" si="6"/>
        <v>20.94</v>
      </c>
      <c r="F142" s="8">
        <v>80.67</v>
      </c>
      <c r="G142" s="8">
        <f t="shared" si="7"/>
        <v>56.469000000000001</v>
      </c>
      <c r="H142" s="8">
        <f t="shared" si="8"/>
        <v>77.409000000000006</v>
      </c>
      <c r="I142" s="12"/>
    </row>
    <row r="143" spans="1:9">
      <c r="A143" s="4">
        <v>141</v>
      </c>
      <c r="B143" s="5" t="s">
        <v>41</v>
      </c>
      <c r="C143" s="6">
        <v>20170108329</v>
      </c>
      <c r="D143" s="7">
        <v>55.5</v>
      </c>
      <c r="E143" s="8">
        <f t="shared" si="6"/>
        <v>16.649999999999999</v>
      </c>
      <c r="F143" s="8">
        <v>84</v>
      </c>
      <c r="G143" s="8">
        <f t="shared" si="7"/>
        <v>58.8</v>
      </c>
      <c r="H143" s="8">
        <f t="shared" si="8"/>
        <v>75.45</v>
      </c>
      <c r="I143" s="12"/>
    </row>
    <row r="144" spans="1:9">
      <c r="A144" s="4">
        <v>142</v>
      </c>
      <c r="B144" s="5" t="s">
        <v>41</v>
      </c>
      <c r="C144" s="6">
        <v>20170108330</v>
      </c>
      <c r="D144" s="7">
        <v>65.7</v>
      </c>
      <c r="E144" s="8">
        <f t="shared" si="6"/>
        <v>19.71</v>
      </c>
      <c r="F144" s="8">
        <v>78</v>
      </c>
      <c r="G144" s="8">
        <f t="shared" si="7"/>
        <v>54.6</v>
      </c>
      <c r="H144" s="8">
        <f t="shared" si="8"/>
        <v>74.31</v>
      </c>
      <c r="I144" s="12"/>
    </row>
    <row r="145" spans="1:9">
      <c r="A145" s="4">
        <v>143</v>
      </c>
      <c r="B145" s="5" t="s">
        <v>41</v>
      </c>
      <c r="C145" s="6">
        <v>20170108403</v>
      </c>
      <c r="D145" s="7">
        <v>50.1</v>
      </c>
      <c r="E145" s="8">
        <f t="shared" si="6"/>
        <v>15.03</v>
      </c>
      <c r="F145" s="8">
        <v>80</v>
      </c>
      <c r="G145" s="8">
        <f t="shared" si="7"/>
        <v>56</v>
      </c>
      <c r="H145" s="8">
        <f t="shared" si="8"/>
        <v>71.03</v>
      </c>
      <c r="I145" s="12"/>
    </row>
    <row r="146" spans="1:9">
      <c r="A146" s="4">
        <v>144</v>
      </c>
      <c r="B146" s="5" t="s">
        <v>41</v>
      </c>
      <c r="C146" s="6">
        <v>20170108402</v>
      </c>
      <c r="D146" s="7">
        <v>50.5</v>
      </c>
      <c r="E146" s="8">
        <f t="shared" si="6"/>
        <v>15.15</v>
      </c>
      <c r="F146" s="8">
        <v>75.33</v>
      </c>
      <c r="G146" s="8">
        <f t="shared" si="7"/>
        <v>52.731000000000002</v>
      </c>
      <c r="H146" s="8">
        <f t="shared" si="8"/>
        <v>67.881</v>
      </c>
      <c r="I146" s="12"/>
    </row>
    <row r="147" spans="1:9">
      <c r="A147" s="4">
        <v>145</v>
      </c>
      <c r="B147" s="5" t="s">
        <v>42</v>
      </c>
      <c r="C147" s="6">
        <v>20170108422</v>
      </c>
      <c r="D147" s="7">
        <v>65.599999999999994</v>
      </c>
      <c r="E147" s="8">
        <f t="shared" si="6"/>
        <v>19.68</v>
      </c>
      <c r="F147" s="8">
        <v>87.8</v>
      </c>
      <c r="G147" s="8">
        <f t="shared" si="7"/>
        <v>61.46</v>
      </c>
      <c r="H147" s="8">
        <f t="shared" si="8"/>
        <v>81.14</v>
      </c>
      <c r="I147" s="12"/>
    </row>
    <row r="148" spans="1:9">
      <c r="A148" s="4">
        <v>146</v>
      </c>
      <c r="B148" s="5" t="s">
        <v>42</v>
      </c>
      <c r="C148" s="6">
        <v>20170108423</v>
      </c>
      <c r="D148" s="7">
        <v>73</v>
      </c>
      <c r="E148" s="8">
        <f t="shared" si="6"/>
        <v>21.9</v>
      </c>
      <c r="F148" s="8">
        <v>80.8</v>
      </c>
      <c r="G148" s="8">
        <f t="shared" si="7"/>
        <v>56.56</v>
      </c>
      <c r="H148" s="8">
        <f t="shared" si="8"/>
        <v>78.459999999999994</v>
      </c>
      <c r="I148" s="12"/>
    </row>
    <row r="149" spans="1:9">
      <c r="A149" s="4">
        <v>147</v>
      </c>
      <c r="B149" s="5" t="s">
        <v>42</v>
      </c>
      <c r="C149" s="6">
        <v>20170108419</v>
      </c>
      <c r="D149" s="7">
        <v>67.7</v>
      </c>
      <c r="E149" s="8">
        <f t="shared" si="6"/>
        <v>20.309999999999999</v>
      </c>
      <c r="F149" s="8">
        <v>72.8</v>
      </c>
      <c r="G149" s="8">
        <f t="shared" si="7"/>
        <v>50.96</v>
      </c>
      <c r="H149" s="8">
        <f t="shared" si="8"/>
        <v>71.27</v>
      </c>
      <c r="I149" s="12"/>
    </row>
    <row r="150" spans="1:9">
      <c r="A150" s="4">
        <v>148</v>
      </c>
      <c r="B150" s="5" t="s">
        <v>43</v>
      </c>
      <c r="C150" s="6">
        <v>20170108517</v>
      </c>
      <c r="D150" s="7">
        <v>68.099999999999994</v>
      </c>
      <c r="E150" s="8">
        <f t="shared" si="6"/>
        <v>20.43</v>
      </c>
      <c r="F150" s="8">
        <v>88.2</v>
      </c>
      <c r="G150" s="8">
        <f t="shared" si="7"/>
        <v>61.74</v>
      </c>
      <c r="H150" s="8">
        <f t="shared" si="8"/>
        <v>82.17</v>
      </c>
      <c r="I150" s="12"/>
    </row>
    <row r="151" spans="1:9">
      <c r="A151" s="4">
        <v>149</v>
      </c>
      <c r="B151" s="5" t="s">
        <v>43</v>
      </c>
      <c r="C151" s="6">
        <v>20170108619</v>
      </c>
      <c r="D151" s="7">
        <v>66.2</v>
      </c>
      <c r="E151" s="8">
        <f t="shared" si="6"/>
        <v>19.86</v>
      </c>
      <c r="F151" s="8">
        <v>87.6</v>
      </c>
      <c r="G151" s="8">
        <f t="shared" si="7"/>
        <v>61.32</v>
      </c>
      <c r="H151" s="8">
        <f t="shared" si="8"/>
        <v>81.180000000000007</v>
      </c>
      <c r="I151" s="12"/>
    </row>
    <row r="152" spans="1:9">
      <c r="A152" s="4">
        <v>150</v>
      </c>
      <c r="B152" s="5" t="s">
        <v>43</v>
      </c>
      <c r="C152" s="14">
        <v>20170108629</v>
      </c>
      <c r="D152" s="15">
        <v>65.7</v>
      </c>
      <c r="E152" s="8">
        <f t="shared" si="6"/>
        <v>19.71</v>
      </c>
      <c r="F152" s="8">
        <v>86.6</v>
      </c>
      <c r="G152" s="8">
        <f t="shared" si="7"/>
        <v>60.62</v>
      </c>
      <c r="H152" s="8">
        <f t="shared" si="8"/>
        <v>80.33</v>
      </c>
      <c r="I152" s="12"/>
    </row>
    <row r="153" spans="1:9">
      <c r="A153" s="4">
        <v>151</v>
      </c>
      <c r="B153" s="5" t="s">
        <v>43</v>
      </c>
      <c r="C153" s="14">
        <v>20170108618</v>
      </c>
      <c r="D153" s="15">
        <v>65.7</v>
      </c>
      <c r="E153" s="8">
        <f t="shared" si="6"/>
        <v>19.71</v>
      </c>
      <c r="F153" s="8">
        <v>85.6</v>
      </c>
      <c r="G153" s="8">
        <f t="shared" si="7"/>
        <v>59.92</v>
      </c>
      <c r="H153" s="8">
        <f t="shared" si="8"/>
        <v>79.63</v>
      </c>
      <c r="I153" s="12"/>
    </row>
    <row r="154" spans="1:9">
      <c r="A154" s="4">
        <v>152</v>
      </c>
      <c r="B154" s="5" t="s">
        <v>43</v>
      </c>
      <c r="C154" s="6">
        <v>20170108630</v>
      </c>
      <c r="D154" s="7">
        <v>75.400000000000006</v>
      </c>
      <c r="E154" s="8">
        <f t="shared" si="6"/>
        <v>22.62</v>
      </c>
      <c r="F154" s="8">
        <v>79.8</v>
      </c>
      <c r="G154" s="8">
        <f t="shared" si="7"/>
        <v>55.86</v>
      </c>
      <c r="H154" s="8">
        <f t="shared" si="8"/>
        <v>78.48</v>
      </c>
      <c r="I154" s="12"/>
    </row>
    <row r="155" spans="1:9">
      <c r="A155" s="4">
        <v>153</v>
      </c>
      <c r="B155" s="5" t="s">
        <v>43</v>
      </c>
      <c r="C155" s="6">
        <v>20170108524</v>
      </c>
      <c r="D155" s="7">
        <v>66.5</v>
      </c>
      <c r="E155" s="8">
        <f t="shared" si="6"/>
        <v>19.95</v>
      </c>
      <c r="F155" s="8">
        <v>77.400000000000006</v>
      </c>
      <c r="G155" s="8">
        <f t="shared" si="7"/>
        <v>54.18</v>
      </c>
      <c r="H155" s="8">
        <f t="shared" si="8"/>
        <v>74.13</v>
      </c>
      <c r="I155" s="12"/>
    </row>
    <row r="156" spans="1:9">
      <c r="A156" s="4">
        <v>154</v>
      </c>
      <c r="B156" s="5" t="s">
        <v>43</v>
      </c>
      <c r="C156" s="6">
        <v>20170108624</v>
      </c>
      <c r="D156" s="7">
        <v>68.2</v>
      </c>
      <c r="E156" s="8">
        <f t="shared" si="6"/>
        <v>20.46</v>
      </c>
      <c r="F156" s="8">
        <v>0</v>
      </c>
      <c r="G156" s="8">
        <f t="shared" si="7"/>
        <v>0</v>
      </c>
      <c r="H156" s="8">
        <f t="shared" si="8"/>
        <v>20.46</v>
      </c>
      <c r="I156" s="12" t="s">
        <v>14</v>
      </c>
    </row>
    <row r="157" spans="1:9">
      <c r="A157" s="4">
        <v>155</v>
      </c>
      <c r="B157" s="5" t="s">
        <v>44</v>
      </c>
      <c r="C157" s="6">
        <v>20170108712</v>
      </c>
      <c r="D157" s="7">
        <v>54.9</v>
      </c>
      <c r="E157" s="8">
        <f t="shared" si="6"/>
        <v>16.47</v>
      </c>
      <c r="F157" s="8">
        <v>79.8</v>
      </c>
      <c r="G157" s="8">
        <f t="shared" si="7"/>
        <v>55.86</v>
      </c>
      <c r="H157" s="8">
        <f t="shared" si="8"/>
        <v>72.33</v>
      </c>
      <c r="I157" s="12"/>
    </row>
    <row r="158" spans="1:9">
      <c r="A158" s="4">
        <v>156</v>
      </c>
      <c r="B158" s="5" t="s">
        <v>44</v>
      </c>
      <c r="C158" s="6">
        <v>20170108714</v>
      </c>
      <c r="D158" s="7">
        <v>51.6</v>
      </c>
      <c r="E158" s="8">
        <f t="shared" si="6"/>
        <v>15.48</v>
      </c>
      <c r="F158" s="8">
        <v>73</v>
      </c>
      <c r="G158" s="8">
        <f t="shared" si="7"/>
        <v>51.1</v>
      </c>
      <c r="H158" s="8">
        <f t="shared" si="8"/>
        <v>66.58</v>
      </c>
      <c r="I158" s="12"/>
    </row>
    <row r="159" spans="1:9">
      <c r="A159" s="4">
        <v>157</v>
      </c>
      <c r="B159" s="5" t="s">
        <v>44</v>
      </c>
      <c r="C159" s="6">
        <v>20170108725</v>
      </c>
      <c r="D159" s="7">
        <v>56.4</v>
      </c>
      <c r="E159" s="8">
        <f t="shared" si="6"/>
        <v>16.920000000000002</v>
      </c>
      <c r="F159" s="8">
        <v>59.2</v>
      </c>
      <c r="G159" s="8">
        <f t="shared" si="7"/>
        <v>41.44</v>
      </c>
      <c r="H159" s="8">
        <f t="shared" si="8"/>
        <v>58.36</v>
      </c>
      <c r="I159" s="12"/>
    </row>
    <row r="160" spans="1:9">
      <c r="A160" s="4">
        <v>158</v>
      </c>
      <c r="B160" s="5" t="s">
        <v>44</v>
      </c>
      <c r="C160" s="6">
        <v>20170108713</v>
      </c>
      <c r="D160" s="7">
        <v>57.9</v>
      </c>
      <c r="E160" s="8">
        <f t="shared" si="6"/>
        <v>17.37</v>
      </c>
      <c r="F160" s="8">
        <v>57.2</v>
      </c>
      <c r="G160" s="8">
        <f t="shared" si="7"/>
        <v>40.04</v>
      </c>
      <c r="H160" s="8">
        <f t="shared" si="8"/>
        <v>57.41</v>
      </c>
      <c r="I160" s="12"/>
    </row>
    <row r="161" spans="1:9">
      <c r="A161" s="4">
        <v>159</v>
      </c>
      <c r="B161" s="5" t="s">
        <v>44</v>
      </c>
      <c r="C161" s="6">
        <v>20170108719</v>
      </c>
      <c r="D161" s="7">
        <v>47.5</v>
      </c>
      <c r="E161" s="8">
        <f t="shared" si="6"/>
        <v>14.25</v>
      </c>
      <c r="F161" s="8">
        <v>59</v>
      </c>
      <c r="G161" s="8">
        <f t="shared" si="7"/>
        <v>41.3</v>
      </c>
      <c r="H161" s="8">
        <f t="shared" si="8"/>
        <v>55.55</v>
      </c>
      <c r="I161" s="12"/>
    </row>
    <row r="162" spans="1:9">
      <c r="A162" s="4">
        <v>160</v>
      </c>
      <c r="B162" s="5" t="s">
        <v>44</v>
      </c>
      <c r="C162" s="6">
        <v>20170108726</v>
      </c>
      <c r="D162" s="7">
        <v>51.4</v>
      </c>
      <c r="E162" s="8">
        <f t="shared" si="6"/>
        <v>15.42</v>
      </c>
      <c r="F162" s="8">
        <v>54.8</v>
      </c>
      <c r="G162" s="8">
        <f t="shared" si="7"/>
        <v>38.36</v>
      </c>
      <c r="H162" s="8">
        <f t="shared" si="8"/>
        <v>53.78</v>
      </c>
      <c r="I162" s="12"/>
    </row>
    <row r="163" spans="1:9">
      <c r="A163" s="4">
        <v>161</v>
      </c>
      <c r="B163" s="5" t="s">
        <v>44</v>
      </c>
      <c r="C163" s="6">
        <v>20170108723</v>
      </c>
      <c r="D163" s="7">
        <v>53</v>
      </c>
      <c r="E163" s="8">
        <f t="shared" si="6"/>
        <v>15.9</v>
      </c>
      <c r="F163" s="8">
        <v>46.4</v>
      </c>
      <c r="G163" s="8">
        <f t="shared" si="7"/>
        <v>32.479999999999997</v>
      </c>
      <c r="H163" s="8">
        <f t="shared" si="8"/>
        <v>48.38</v>
      </c>
      <c r="I163" s="12"/>
    </row>
    <row r="164" spans="1:9">
      <c r="A164" s="4">
        <v>162</v>
      </c>
      <c r="B164" s="5" t="s">
        <v>44</v>
      </c>
      <c r="C164" s="6">
        <v>20170108711</v>
      </c>
      <c r="D164" s="7">
        <v>52.6</v>
      </c>
      <c r="E164" s="8">
        <f t="shared" si="6"/>
        <v>15.78</v>
      </c>
      <c r="F164" s="8">
        <v>0</v>
      </c>
      <c r="G164" s="8">
        <f t="shared" si="7"/>
        <v>0</v>
      </c>
      <c r="H164" s="8">
        <f t="shared" si="8"/>
        <v>15.78</v>
      </c>
      <c r="I164" s="12" t="s">
        <v>14</v>
      </c>
    </row>
    <row r="165" spans="1:9">
      <c r="A165" s="4">
        <v>163</v>
      </c>
      <c r="B165" s="5" t="s">
        <v>44</v>
      </c>
      <c r="C165" s="6">
        <v>20170108720</v>
      </c>
      <c r="D165" s="7">
        <v>52.5</v>
      </c>
      <c r="E165" s="8">
        <f t="shared" si="6"/>
        <v>15.75</v>
      </c>
      <c r="F165" s="8">
        <v>0</v>
      </c>
      <c r="G165" s="8">
        <f t="shared" si="7"/>
        <v>0</v>
      </c>
      <c r="H165" s="8">
        <f t="shared" si="8"/>
        <v>15.75</v>
      </c>
      <c r="I165" s="12" t="s">
        <v>14</v>
      </c>
    </row>
    <row r="166" spans="1:9">
      <c r="A166" s="4">
        <v>164</v>
      </c>
      <c r="B166" s="5" t="s">
        <v>45</v>
      </c>
      <c r="C166" s="6">
        <v>20170108805</v>
      </c>
      <c r="D166" s="7">
        <v>65.599999999999994</v>
      </c>
      <c r="E166" s="8">
        <f t="shared" si="6"/>
        <v>19.68</v>
      </c>
      <c r="F166" s="8">
        <v>77.400000000000006</v>
      </c>
      <c r="G166" s="8">
        <f t="shared" si="7"/>
        <v>54.18</v>
      </c>
      <c r="H166" s="8">
        <f t="shared" si="8"/>
        <v>73.86</v>
      </c>
      <c r="I166" s="12"/>
    </row>
    <row r="167" spans="1:9">
      <c r="A167" s="4">
        <v>165</v>
      </c>
      <c r="B167" s="5" t="s">
        <v>45</v>
      </c>
      <c r="C167" s="6">
        <v>20170108727</v>
      </c>
      <c r="D167" s="7">
        <v>57.1</v>
      </c>
      <c r="E167" s="8">
        <f t="shared" si="6"/>
        <v>17.13</v>
      </c>
      <c r="F167" s="8">
        <v>78.2</v>
      </c>
      <c r="G167" s="8">
        <f t="shared" si="7"/>
        <v>54.74</v>
      </c>
      <c r="H167" s="8">
        <f t="shared" si="8"/>
        <v>71.87</v>
      </c>
      <c r="I167" s="12"/>
    </row>
    <row r="168" spans="1:9">
      <c r="A168" s="4">
        <v>166</v>
      </c>
      <c r="B168" s="5" t="s">
        <v>45</v>
      </c>
      <c r="C168" s="6">
        <v>20170108807</v>
      </c>
      <c r="D168" s="7">
        <v>60.2</v>
      </c>
      <c r="E168" s="8">
        <f t="shared" si="6"/>
        <v>18.059999999999999</v>
      </c>
      <c r="F168" s="8">
        <v>74.8</v>
      </c>
      <c r="G168" s="8">
        <f t="shared" si="7"/>
        <v>52.36</v>
      </c>
      <c r="H168" s="8">
        <f t="shared" si="8"/>
        <v>70.42</v>
      </c>
      <c r="I168" s="12"/>
    </row>
    <row r="169" spans="1:9">
      <c r="A169" s="4">
        <v>167</v>
      </c>
      <c r="B169" s="5" t="s">
        <v>45</v>
      </c>
      <c r="C169" s="6">
        <v>20170108818</v>
      </c>
      <c r="D169" s="7">
        <v>59.5</v>
      </c>
      <c r="E169" s="8">
        <f t="shared" si="6"/>
        <v>17.850000000000001</v>
      </c>
      <c r="F169" s="8">
        <v>74.8</v>
      </c>
      <c r="G169" s="8">
        <f t="shared" si="7"/>
        <v>52.36</v>
      </c>
      <c r="H169" s="8">
        <f t="shared" si="8"/>
        <v>70.209999999999994</v>
      </c>
      <c r="I169" s="12"/>
    </row>
    <row r="170" spans="1:9">
      <c r="A170" s="4">
        <v>168</v>
      </c>
      <c r="B170" s="5" t="s">
        <v>45</v>
      </c>
      <c r="C170" s="6">
        <v>20170108814</v>
      </c>
      <c r="D170" s="7">
        <v>57.8</v>
      </c>
      <c r="E170" s="8">
        <f t="shared" si="6"/>
        <v>17.34</v>
      </c>
      <c r="F170" s="8">
        <v>73.599999999999994</v>
      </c>
      <c r="G170" s="8">
        <f t="shared" si="7"/>
        <v>51.52</v>
      </c>
      <c r="H170" s="8">
        <f t="shared" si="8"/>
        <v>68.86</v>
      </c>
      <c r="I170" s="12"/>
    </row>
    <row r="171" spans="1:9">
      <c r="A171" s="4">
        <v>169</v>
      </c>
      <c r="B171" s="5" t="s">
        <v>45</v>
      </c>
      <c r="C171" s="6">
        <v>20170108803</v>
      </c>
      <c r="D171" s="7">
        <v>57.5</v>
      </c>
      <c r="E171" s="8">
        <f t="shared" si="6"/>
        <v>17.25</v>
      </c>
      <c r="F171" s="8">
        <v>72.599999999999994</v>
      </c>
      <c r="G171" s="8">
        <f t="shared" si="7"/>
        <v>50.82</v>
      </c>
      <c r="H171" s="8">
        <f t="shared" si="8"/>
        <v>68.069999999999993</v>
      </c>
      <c r="I171" s="12"/>
    </row>
    <row r="172" spans="1:9">
      <c r="A172" s="4">
        <v>170</v>
      </c>
      <c r="B172" s="5" t="s">
        <v>45</v>
      </c>
      <c r="C172" s="6">
        <v>20170108729</v>
      </c>
      <c r="D172" s="7">
        <v>58.6</v>
      </c>
      <c r="E172" s="8">
        <f t="shared" si="6"/>
        <v>17.579999999999998</v>
      </c>
      <c r="F172" s="8">
        <v>69</v>
      </c>
      <c r="G172" s="8">
        <f t="shared" si="7"/>
        <v>48.3</v>
      </c>
      <c r="H172" s="8">
        <f t="shared" si="8"/>
        <v>65.88</v>
      </c>
      <c r="I172" s="12"/>
    </row>
    <row r="173" spans="1:9">
      <c r="A173" s="4">
        <v>171</v>
      </c>
      <c r="B173" s="5" t="s">
        <v>45</v>
      </c>
      <c r="C173" s="6">
        <v>20170108902</v>
      </c>
      <c r="D173" s="7">
        <v>59</v>
      </c>
      <c r="E173" s="8">
        <f t="shared" si="6"/>
        <v>17.7</v>
      </c>
      <c r="F173" s="8">
        <v>67.599999999999994</v>
      </c>
      <c r="G173" s="8">
        <f t="shared" si="7"/>
        <v>47.32</v>
      </c>
      <c r="H173" s="8">
        <f t="shared" si="8"/>
        <v>65.02</v>
      </c>
      <c r="I173" s="12"/>
    </row>
    <row r="174" spans="1:9">
      <c r="A174" s="4">
        <v>172</v>
      </c>
      <c r="B174" s="5" t="s">
        <v>45</v>
      </c>
      <c r="C174" s="6">
        <v>20170108817</v>
      </c>
      <c r="D174" s="7">
        <v>62.2</v>
      </c>
      <c r="E174" s="8">
        <f t="shared" si="6"/>
        <v>18.66</v>
      </c>
      <c r="F174" s="8">
        <v>0</v>
      </c>
      <c r="G174" s="8">
        <f t="shared" si="7"/>
        <v>0</v>
      </c>
      <c r="H174" s="8">
        <f t="shared" si="8"/>
        <v>18.66</v>
      </c>
      <c r="I174" s="12" t="s">
        <v>14</v>
      </c>
    </row>
    <row r="175" spans="1:9">
      <c r="A175" s="4">
        <v>173</v>
      </c>
      <c r="B175" s="5" t="s">
        <v>46</v>
      </c>
      <c r="C175" s="6">
        <v>20170108907</v>
      </c>
      <c r="D175" s="7">
        <v>70.3</v>
      </c>
      <c r="E175" s="8">
        <f t="shared" si="6"/>
        <v>21.09</v>
      </c>
      <c r="F175" s="8">
        <v>81.400000000000006</v>
      </c>
      <c r="G175" s="8">
        <f t="shared" si="7"/>
        <v>56.98</v>
      </c>
      <c r="H175" s="8">
        <f t="shared" si="8"/>
        <v>78.069999999999993</v>
      </c>
      <c r="I175" s="12"/>
    </row>
    <row r="176" spans="1:9">
      <c r="A176" s="4">
        <v>174</v>
      </c>
      <c r="B176" s="5" t="s">
        <v>46</v>
      </c>
      <c r="C176" s="6">
        <v>20170108919</v>
      </c>
      <c r="D176" s="7">
        <v>55</v>
      </c>
      <c r="E176" s="8">
        <f t="shared" si="6"/>
        <v>16.5</v>
      </c>
      <c r="F176" s="8">
        <v>78.599999999999994</v>
      </c>
      <c r="G176" s="8">
        <f t="shared" si="7"/>
        <v>55.02</v>
      </c>
      <c r="H176" s="8">
        <f t="shared" si="8"/>
        <v>71.52</v>
      </c>
      <c r="I176" s="12"/>
    </row>
    <row r="177" spans="1:9">
      <c r="A177" s="4">
        <v>175</v>
      </c>
      <c r="B177" s="5" t="s">
        <v>46</v>
      </c>
      <c r="C177" s="6">
        <v>20170108924</v>
      </c>
      <c r="D177" s="7">
        <v>55</v>
      </c>
      <c r="E177" s="8">
        <f t="shared" si="6"/>
        <v>16.5</v>
      </c>
      <c r="F177" s="8">
        <v>72.8</v>
      </c>
      <c r="G177" s="8">
        <f t="shared" si="7"/>
        <v>50.96</v>
      </c>
      <c r="H177" s="8">
        <f t="shared" si="8"/>
        <v>67.459999999999994</v>
      </c>
      <c r="I177" s="12"/>
    </row>
    <row r="178" spans="1:9">
      <c r="A178" s="4">
        <v>176</v>
      </c>
      <c r="B178" s="5" t="s">
        <v>46</v>
      </c>
      <c r="C178" s="6">
        <v>20170108913</v>
      </c>
      <c r="D178" s="7">
        <v>58.4</v>
      </c>
      <c r="E178" s="8">
        <f t="shared" si="6"/>
        <v>17.52</v>
      </c>
      <c r="F178" s="8">
        <v>68.2</v>
      </c>
      <c r="G178" s="8">
        <f t="shared" si="7"/>
        <v>47.74</v>
      </c>
      <c r="H178" s="8">
        <f t="shared" si="8"/>
        <v>65.260000000000005</v>
      </c>
      <c r="I178" s="12"/>
    </row>
    <row r="179" spans="1:9">
      <c r="A179" s="4">
        <v>177</v>
      </c>
      <c r="B179" s="5" t="s">
        <v>46</v>
      </c>
      <c r="C179" s="6">
        <v>20170108917</v>
      </c>
      <c r="D179" s="7">
        <v>55.8</v>
      </c>
      <c r="E179" s="8">
        <f t="shared" si="6"/>
        <v>16.739999999999998</v>
      </c>
      <c r="F179" s="8">
        <v>68.400000000000006</v>
      </c>
      <c r="G179" s="8">
        <f t="shared" si="7"/>
        <v>47.88</v>
      </c>
      <c r="H179" s="8">
        <f t="shared" si="8"/>
        <v>64.62</v>
      </c>
      <c r="I179" s="12"/>
    </row>
    <row r="180" spans="1:9">
      <c r="A180" s="4">
        <v>178</v>
      </c>
      <c r="B180" s="16" t="s">
        <v>46</v>
      </c>
      <c r="C180" s="6">
        <v>20170108926</v>
      </c>
      <c r="D180" s="7">
        <v>56.9</v>
      </c>
      <c r="E180" s="8">
        <f t="shared" si="6"/>
        <v>17.07</v>
      </c>
      <c r="F180" s="8">
        <v>66.599999999999994</v>
      </c>
      <c r="G180" s="8">
        <f t="shared" si="7"/>
        <v>46.62</v>
      </c>
      <c r="H180" s="8">
        <f t="shared" si="8"/>
        <v>63.69</v>
      </c>
      <c r="I180" s="12"/>
    </row>
  </sheetData>
  <mergeCells count="1">
    <mergeCell ref="A1:I1"/>
  </mergeCells>
  <phoneticPr fontId="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2017-08-23T08:46:00Z</dcterms:created>
  <dcterms:modified xsi:type="dcterms:W3CDTF">2017-08-23T08:35:22Z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