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<sst xmlns="http://schemas.openxmlformats.org/spreadsheetml/2006/main" count="121">
  <si>
    <t>肥东县2017年公开招聘事业单位工作人员资格复审人员名单</t>
  </si>
  <si>
    <t>序号</t>
  </si>
  <si>
    <t>岗位代码</t>
  </si>
  <si>
    <t>准考证号</t>
  </si>
  <si>
    <t>科目一</t>
  </si>
  <si>
    <t>科目二</t>
  </si>
  <si>
    <t>笔试成绩</t>
  </si>
  <si>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服务基层项目人员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每科增加</t>
    </r>
    <r>
      <rPr>
        <b/>
        <sz val="12"/>
        <rFont val="Times New Roman"/>
        <charset val="134"/>
      </rPr>
      <t>2</t>
    </r>
    <r>
      <rPr>
        <b/>
        <sz val="12"/>
        <rFont val="宋体"/>
        <charset val="134"/>
      </rPr>
      <t>分</t>
    </r>
    <r>
      <rPr>
        <b/>
        <sz val="12"/>
        <rFont val="Times New Roman"/>
        <charset val="134"/>
      </rPr>
      <t xml:space="preserve"> 
</t>
    </r>
  </si>
  <si>
    <t xml:space="preserve">笔试成绩
（含加分） 
</t>
  </si>
  <si>
    <t>050001</t>
  </si>
  <si>
    <t>2017010118</t>
  </si>
  <si>
    <t>2017010130</t>
  </si>
  <si>
    <t>2017010110</t>
  </si>
  <si>
    <t>2017010213</t>
  </si>
  <si>
    <t>2017010104</t>
  </si>
  <si>
    <t>2017010119</t>
  </si>
  <si>
    <t>2017010217</t>
  </si>
  <si>
    <t>2017010201</t>
  </si>
  <si>
    <t>2017010215</t>
  </si>
  <si>
    <t>2017010122</t>
  </si>
  <si>
    <t>2017010101</t>
  </si>
  <si>
    <t>2017010127</t>
  </si>
  <si>
    <t>050002</t>
  </si>
  <si>
    <t>2017010401</t>
  </si>
  <si>
    <t>2017010230</t>
  </si>
  <si>
    <t>2017010707</t>
  </si>
  <si>
    <t>2017011020</t>
  </si>
  <si>
    <t>2017010802</t>
  </si>
  <si>
    <t>2017010227</t>
  </si>
  <si>
    <t>2017011106</t>
  </si>
  <si>
    <t>2017010906</t>
  </si>
  <si>
    <t>2017010716</t>
  </si>
  <si>
    <t>2017010801</t>
  </si>
  <si>
    <t>2017010309</t>
  </si>
  <si>
    <t>2017010421</t>
  </si>
  <si>
    <t>2017010721</t>
  </si>
  <si>
    <t>050003</t>
  </si>
  <si>
    <t>2017011318</t>
  </si>
  <si>
    <t>2017011316</t>
  </si>
  <si>
    <t>050004</t>
  </si>
  <si>
    <t>2017011423</t>
  </si>
  <si>
    <t>2017011404</t>
  </si>
  <si>
    <t>2017011525</t>
  </si>
  <si>
    <t>2017011613</t>
  </si>
  <si>
    <t>2017011614</t>
  </si>
  <si>
    <t>2017011625</t>
  </si>
  <si>
    <t>2017011510</t>
  </si>
  <si>
    <t>2017011622</t>
  </si>
  <si>
    <t>2017011601</t>
  </si>
  <si>
    <t>2017011514</t>
  </si>
  <si>
    <t>2017011629</t>
  </si>
  <si>
    <t>050005</t>
  </si>
  <si>
    <t>2017011703</t>
  </si>
  <si>
    <t>050006</t>
  </si>
  <si>
    <t>2017012427</t>
  </si>
  <si>
    <t>2017012225</t>
  </si>
  <si>
    <t>2017012630</t>
  </si>
  <si>
    <t>2017013720</t>
  </si>
  <si>
    <t>2017011825</t>
  </si>
  <si>
    <t>2017012429</t>
  </si>
  <si>
    <t>2017012918</t>
  </si>
  <si>
    <t>2017013210</t>
  </si>
  <si>
    <t>2017012114</t>
  </si>
  <si>
    <t>2017012025</t>
  </si>
  <si>
    <t>2017013603</t>
  </si>
  <si>
    <t>2017012625</t>
  </si>
  <si>
    <t>2017012908</t>
  </si>
  <si>
    <t>2017013208</t>
  </si>
  <si>
    <t>2017011811</t>
  </si>
  <si>
    <t>2017012922</t>
  </si>
  <si>
    <t>2017012129</t>
  </si>
  <si>
    <t>2017012330</t>
  </si>
  <si>
    <t>2017012929</t>
  </si>
  <si>
    <t>2017013605</t>
  </si>
  <si>
    <t>050007</t>
  </si>
  <si>
    <t>2017014903</t>
  </si>
  <si>
    <t>2017015012</t>
  </si>
  <si>
    <t>2017015113</t>
  </si>
  <si>
    <t>2017014908</t>
  </si>
  <si>
    <t>2017015105</t>
  </si>
  <si>
    <t>2017014916</t>
  </si>
  <si>
    <t>2017015115</t>
  </si>
  <si>
    <t>2017015007</t>
  </si>
  <si>
    <t>2017015107</t>
  </si>
  <si>
    <t>2017015125</t>
  </si>
  <si>
    <t>2017014917</t>
  </si>
  <si>
    <t>2017015009</t>
  </si>
  <si>
    <t>2017015027</t>
  </si>
  <si>
    <t>2017014906</t>
  </si>
  <si>
    <t>2017015224</t>
  </si>
  <si>
    <t>2017014821</t>
  </si>
  <si>
    <t>2017015213</t>
  </si>
  <si>
    <t>2017015028</t>
  </si>
  <si>
    <t>050008</t>
  </si>
  <si>
    <t>2017013808</t>
  </si>
  <si>
    <t>2017013813</t>
  </si>
  <si>
    <t>2017013810</t>
  </si>
  <si>
    <t>050009</t>
  </si>
  <si>
    <t>2017014718</t>
  </si>
  <si>
    <t>2017014518</t>
  </si>
  <si>
    <t>2017014726</t>
  </si>
  <si>
    <t>050010</t>
  </si>
  <si>
    <t>2017015327</t>
  </si>
  <si>
    <t>2017015429</t>
  </si>
  <si>
    <t>2017015325</t>
  </si>
  <si>
    <t>050011</t>
  </si>
  <si>
    <t>2017015516</t>
  </si>
  <si>
    <t>2017015523</t>
  </si>
  <si>
    <t>2017015511</t>
  </si>
  <si>
    <t>050012</t>
  </si>
  <si>
    <t>2017014010</t>
  </si>
  <si>
    <t>2017014022</t>
  </si>
  <si>
    <t>2017013903</t>
  </si>
  <si>
    <t>050013</t>
  </si>
  <si>
    <t>2017014112</t>
  </si>
  <si>
    <t>2017014113</t>
  </si>
  <si>
    <t>2017014114</t>
  </si>
  <si>
    <t>050014</t>
  </si>
  <si>
    <t>2017014206</t>
  </si>
  <si>
    <t>2017014302</t>
  </si>
  <si>
    <t>2017014328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</si>
</sst>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1"/>
  <sheetViews>
    <sheetView tabSelected="1" workbookViewId="0">
      <selection activeCell="H99" sqref="H99"/>
    </sheetView>
  </sheetViews>
  <sheetFormatPr defaultColWidth="9" defaultRowHeight="13.5"/>
  <cols>
    <col min="1" max="1" width="9" style="3"/>
    <col min="2" max="3" width="12.125" customWidth="1"/>
    <col min="5" max="5" width="10.125" customWidth="1"/>
    <col min="6" max="6" width="11" customWidth="1"/>
    <col min="7" max="7" width="11.125" customWidth="1"/>
    <col min="8" max="8" width="12.625" customWidth="1"/>
  </cols>
  <sheetData>
    <row r="1" s="1" customFormat="1" ht="33" customHeight="1" spans="1:17">
      <c r="A1" s="4" t="s">
        <v>0</v>
      </c>
      <c r="B1" s="4"/>
      <c r="C1" s="4"/>
      <c r="D1" s="4"/>
      <c r="E1" s="4"/>
      <c r="F1" s="4"/>
      <c r="G1" s="4"/>
      <c r="H1" s="4"/>
      <c r="I1" s="16"/>
      <c r="J1" s="16"/>
      <c r="K1" s="16"/>
      <c r="L1" s="16"/>
      <c r="M1" s="16"/>
      <c r="N1" s="16"/>
      <c r="O1" s="16"/>
      <c r="P1" s="16"/>
      <c r="Q1" s="16"/>
    </row>
    <row r="2" ht="19" customHeight="1"/>
    <row r="3" ht="78.75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7" t="s">
        <v>7</v>
      </c>
      <c r="H3" s="5" t="s">
        <v>8</v>
      </c>
    </row>
    <row r="4" s="2" customFormat="1" ht="25" customHeight="1" spans="1:8">
      <c r="A4" s="8">
        <v>1</v>
      </c>
      <c r="B4" s="9" t="s">
        <v>9</v>
      </c>
      <c r="C4" s="10" t="s">
        <v>10</v>
      </c>
      <c r="D4" s="10">
        <v>62.5</v>
      </c>
      <c r="E4" s="10">
        <v>66.5</v>
      </c>
      <c r="F4" s="10">
        <f t="shared" ref="F4:F42" si="0">D4*0.4+E4*0.6</f>
        <v>64.9</v>
      </c>
      <c r="G4" s="11"/>
      <c r="H4" s="8">
        <f t="shared" ref="H4:H42" si="1">SUM(F4:G4)</f>
        <v>64.9</v>
      </c>
    </row>
    <row r="5" s="2" customFormat="1" ht="25" customHeight="1" spans="1:8">
      <c r="A5" s="8">
        <v>2</v>
      </c>
      <c r="B5" s="9" t="s">
        <v>9</v>
      </c>
      <c r="C5" s="10" t="s">
        <v>11</v>
      </c>
      <c r="D5" s="10">
        <v>58.5</v>
      </c>
      <c r="E5" s="10">
        <v>69</v>
      </c>
      <c r="F5" s="10">
        <f t="shared" si="0"/>
        <v>64.8</v>
      </c>
      <c r="G5" s="11"/>
      <c r="H5" s="8">
        <f t="shared" si="1"/>
        <v>64.8</v>
      </c>
    </row>
    <row r="6" s="2" customFormat="1" ht="25" customHeight="1" spans="1:8">
      <c r="A6" s="8">
        <v>3</v>
      </c>
      <c r="B6" s="9" t="s">
        <v>9</v>
      </c>
      <c r="C6" s="10" t="s">
        <v>12</v>
      </c>
      <c r="D6" s="10">
        <v>55.5</v>
      </c>
      <c r="E6" s="10">
        <v>68.5</v>
      </c>
      <c r="F6" s="10">
        <f t="shared" si="0"/>
        <v>63.3</v>
      </c>
      <c r="G6" s="11"/>
      <c r="H6" s="8">
        <f t="shared" si="1"/>
        <v>63.3</v>
      </c>
    </row>
    <row r="7" s="2" customFormat="1" ht="25" customHeight="1" spans="1:8">
      <c r="A7" s="8">
        <v>4</v>
      </c>
      <c r="B7" s="9" t="s">
        <v>9</v>
      </c>
      <c r="C7" s="10" t="s">
        <v>13</v>
      </c>
      <c r="D7" s="10">
        <v>56</v>
      </c>
      <c r="E7" s="10">
        <v>67.5</v>
      </c>
      <c r="F7" s="10">
        <f t="shared" si="0"/>
        <v>62.9</v>
      </c>
      <c r="G7" s="11"/>
      <c r="H7" s="8">
        <f t="shared" si="1"/>
        <v>62.9</v>
      </c>
    </row>
    <row r="8" s="2" customFormat="1" ht="25" customHeight="1" spans="1:8">
      <c r="A8" s="8">
        <v>5</v>
      </c>
      <c r="B8" s="9" t="s">
        <v>9</v>
      </c>
      <c r="C8" s="10" t="s">
        <v>14</v>
      </c>
      <c r="D8" s="10">
        <v>61.5</v>
      </c>
      <c r="E8" s="10">
        <v>63.5</v>
      </c>
      <c r="F8" s="10">
        <f t="shared" si="0"/>
        <v>62.7</v>
      </c>
      <c r="G8" s="11"/>
      <c r="H8" s="8">
        <f t="shared" si="1"/>
        <v>62.7</v>
      </c>
    </row>
    <row r="9" s="2" customFormat="1" ht="25" customHeight="1" spans="1:8">
      <c r="A9" s="8">
        <v>6</v>
      </c>
      <c r="B9" s="9" t="s">
        <v>9</v>
      </c>
      <c r="C9" s="10" t="s">
        <v>15</v>
      </c>
      <c r="D9" s="10">
        <v>60</v>
      </c>
      <c r="E9" s="10">
        <v>61</v>
      </c>
      <c r="F9" s="10">
        <f t="shared" si="0"/>
        <v>60.6</v>
      </c>
      <c r="G9" s="11"/>
      <c r="H9" s="8">
        <f t="shared" si="1"/>
        <v>60.6</v>
      </c>
    </row>
    <row r="10" s="2" customFormat="1" ht="25" customHeight="1" spans="1:8">
      <c r="A10" s="8">
        <v>7</v>
      </c>
      <c r="B10" s="9" t="s">
        <v>9</v>
      </c>
      <c r="C10" s="10" t="s">
        <v>16</v>
      </c>
      <c r="D10" s="10">
        <v>58.5</v>
      </c>
      <c r="E10" s="10">
        <v>60</v>
      </c>
      <c r="F10" s="10">
        <f t="shared" si="0"/>
        <v>59.4</v>
      </c>
      <c r="G10" s="11"/>
      <c r="H10" s="8">
        <f t="shared" si="1"/>
        <v>59.4</v>
      </c>
    </row>
    <row r="11" s="2" customFormat="1" ht="25" customHeight="1" spans="1:8">
      <c r="A11" s="8">
        <v>8</v>
      </c>
      <c r="B11" s="9" t="s">
        <v>9</v>
      </c>
      <c r="C11" s="10" t="s">
        <v>17</v>
      </c>
      <c r="D11" s="10">
        <v>51.5</v>
      </c>
      <c r="E11" s="10">
        <v>64</v>
      </c>
      <c r="F11" s="10">
        <f t="shared" si="0"/>
        <v>59</v>
      </c>
      <c r="G11" s="11"/>
      <c r="H11" s="8">
        <f t="shared" si="1"/>
        <v>59</v>
      </c>
    </row>
    <row r="12" s="2" customFormat="1" ht="25" customHeight="1" spans="1:8">
      <c r="A12" s="8">
        <v>9</v>
      </c>
      <c r="B12" s="9" t="s">
        <v>9</v>
      </c>
      <c r="C12" s="10" t="s">
        <v>18</v>
      </c>
      <c r="D12" s="10">
        <v>56.5</v>
      </c>
      <c r="E12" s="10">
        <v>60</v>
      </c>
      <c r="F12" s="10">
        <f t="shared" si="0"/>
        <v>58.6</v>
      </c>
      <c r="G12" s="11"/>
      <c r="H12" s="8">
        <f t="shared" si="1"/>
        <v>58.6</v>
      </c>
    </row>
    <row r="13" s="2" customFormat="1" ht="25" customHeight="1" spans="1:8">
      <c r="A13" s="8">
        <v>10</v>
      </c>
      <c r="B13" s="9" t="s">
        <v>9</v>
      </c>
      <c r="C13" s="10" t="s">
        <v>19</v>
      </c>
      <c r="D13" s="10">
        <v>48</v>
      </c>
      <c r="E13" s="10">
        <v>64.5</v>
      </c>
      <c r="F13" s="10">
        <f t="shared" si="0"/>
        <v>57.9</v>
      </c>
      <c r="G13" s="11"/>
      <c r="H13" s="8">
        <f t="shared" si="1"/>
        <v>57.9</v>
      </c>
    </row>
    <row r="14" s="2" customFormat="1" ht="25" customHeight="1" spans="1:8">
      <c r="A14" s="8">
        <v>11</v>
      </c>
      <c r="B14" s="9" t="s">
        <v>9</v>
      </c>
      <c r="C14" s="10" t="s">
        <v>20</v>
      </c>
      <c r="D14" s="10">
        <v>62</v>
      </c>
      <c r="E14" s="10">
        <v>54</v>
      </c>
      <c r="F14" s="10">
        <f t="shared" si="0"/>
        <v>57.2</v>
      </c>
      <c r="G14" s="11"/>
      <c r="H14" s="8">
        <f t="shared" si="1"/>
        <v>57.2</v>
      </c>
    </row>
    <row r="15" s="2" customFormat="1" ht="25" customHeight="1" spans="1:8">
      <c r="A15" s="8">
        <v>12</v>
      </c>
      <c r="B15" s="9" t="s">
        <v>9</v>
      </c>
      <c r="C15" s="10" t="s">
        <v>21</v>
      </c>
      <c r="D15" s="10">
        <v>46.5</v>
      </c>
      <c r="E15" s="10">
        <v>62.5</v>
      </c>
      <c r="F15" s="10">
        <f t="shared" si="0"/>
        <v>56.1</v>
      </c>
      <c r="G15" s="11"/>
      <c r="H15" s="8">
        <f t="shared" si="1"/>
        <v>56.1</v>
      </c>
    </row>
    <row r="16" s="2" customFormat="1" ht="25" customHeight="1" spans="1:8">
      <c r="A16" s="8">
        <v>13</v>
      </c>
      <c r="B16" s="9" t="s">
        <v>22</v>
      </c>
      <c r="C16" s="10" t="s">
        <v>23</v>
      </c>
      <c r="D16" s="10">
        <v>62</v>
      </c>
      <c r="E16" s="10">
        <v>76.5</v>
      </c>
      <c r="F16" s="10">
        <f t="shared" si="0"/>
        <v>70.7</v>
      </c>
      <c r="G16" s="11"/>
      <c r="H16" s="8">
        <f t="shared" si="1"/>
        <v>70.7</v>
      </c>
    </row>
    <row r="17" s="2" customFormat="1" ht="25" customHeight="1" spans="1:8">
      <c r="A17" s="8">
        <v>14</v>
      </c>
      <c r="B17" s="9" t="s">
        <v>22</v>
      </c>
      <c r="C17" s="10" t="s">
        <v>24</v>
      </c>
      <c r="D17" s="10">
        <v>52</v>
      </c>
      <c r="E17" s="10">
        <v>82.5</v>
      </c>
      <c r="F17" s="10">
        <f t="shared" si="0"/>
        <v>70.3</v>
      </c>
      <c r="G17" s="11"/>
      <c r="H17" s="8">
        <f t="shared" si="1"/>
        <v>70.3</v>
      </c>
    </row>
    <row r="18" s="2" customFormat="1" ht="25" customHeight="1" spans="1:8">
      <c r="A18" s="8">
        <v>15</v>
      </c>
      <c r="B18" s="9" t="s">
        <v>22</v>
      </c>
      <c r="C18" s="10" t="s">
        <v>25</v>
      </c>
      <c r="D18" s="10">
        <v>56</v>
      </c>
      <c r="E18" s="10">
        <v>76.5</v>
      </c>
      <c r="F18" s="10">
        <f t="shared" si="0"/>
        <v>68.3</v>
      </c>
      <c r="G18" s="11"/>
      <c r="H18" s="8">
        <f t="shared" si="1"/>
        <v>68.3</v>
      </c>
    </row>
    <row r="19" s="2" customFormat="1" ht="25" customHeight="1" spans="1:8">
      <c r="A19" s="8">
        <v>16</v>
      </c>
      <c r="B19" s="9" t="s">
        <v>22</v>
      </c>
      <c r="C19" s="10" t="s">
        <v>26</v>
      </c>
      <c r="D19" s="10">
        <v>50.5</v>
      </c>
      <c r="E19" s="10">
        <v>79</v>
      </c>
      <c r="F19" s="10">
        <f t="shared" si="0"/>
        <v>67.6</v>
      </c>
      <c r="G19" s="11"/>
      <c r="H19" s="8">
        <f t="shared" si="1"/>
        <v>67.6</v>
      </c>
    </row>
    <row r="20" s="2" customFormat="1" ht="25" customHeight="1" spans="1:8">
      <c r="A20" s="8">
        <v>17</v>
      </c>
      <c r="B20" s="9" t="s">
        <v>22</v>
      </c>
      <c r="C20" s="10" t="s">
        <v>27</v>
      </c>
      <c r="D20" s="10">
        <v>51.5</v>
      </c>
      <c r="E20" s="10">
        <v>78</v>
      </c>
      <c r="F20" s="10">
        <f t="shared" si="0"/>
        <v>67.4</v>
      </c>
      <c r="G20" s="11"/>
      <c r="H20" s="8">
        <f t="shared" si="1"/>
        <v>67.4</v>
      </c>
    </row>
    <row r="21" s="2" customFormat="1" ht="25" customHeight="1" spans="1:8">
      <c r="A21" s="8">
        <v>18</v>
      </c>
      <c r="B21" s="9" t="s">
        <v>22</v>
      </c>
      <c r="C21" s="10" t="s">
        <v>28</v>
      </c>
      <c r="D21" s="10">
        <v>56</v>
      </c>
      <c r="E21" s="10">
        <v>74.5</v>
      </c>
      <c r="F21" s="10">
        <f t="shared" si="0"/>
        <v>67.1</v>
      </c>
      <c r="G21" s="11"/>
      <c r="H21" s="8">
        <f t="shared" si="1"/>
        <v>67.1</v>
      </c>
    </row>
    <row r="22" s="2" customFormat="1" ht="25" customHeight="1" spans="1:8">
      <c r="A22" s="8">
        <v>19</v>
      </c>
      <c r="B22" s="9" t="s">
        <v>22</v>
      </c>
      <c r="C22" s="10" t="s">
        <v>29</v>
      </c>
      <c r="D22" s="10">
        <v>60.5</v>
      </c>
      <c r="E22" s="10">
        <v>71.5</v>
      </c>
      <c r="F22" s="10">
        <f t="shared" si="0"/>
        <v>67.1</v>
      </c>
      <c r="G22" s="11"/>
      <c r="H22" s="8">
        <f t="shared" si="1"/>
        <v>67.1</v>
      </c>
    </row>
    <row r="23" s="2" customFormat="1" ht="25" customHeight="1" spans="1:8">
      <c r="A23" s="8">
        <v>20</v>
      </c>
      <c r="B23" s="9" t="s">
        <v>22</v>
      </c>
      <c r="C23" s="10" t="s">
        <v>30</v>
      </c>
      <c r="D23" s="10">
        <v>52</v>
      </c>
      <c r="E23" s="10">
        <v>76.5</v>
      </c>
      <c r="F23" s="10">
        <f t="shared" si="0"/>
        <v>66.7</v>
      </c>
      <c r="G23" s="11"/>
      <c r="H23" s="8">
        <f t="shared" si="1"/>
        <v>66.7</v>
      </c>
    </row>
    <row r="24" s="2" customFormat="1" ht="25" customHeight="1" spans="1:8">
      <c r="A24" s="8">
        <v>21</v>
      </c>
      <c r="B24" s="9" t="s">
        <v>22</v>
      </c>
      <c r="C24" s="10" t="s">
        <v>31</v>
      </c>
      <c r="D24" s="10">
        <v>50.5</v>
      </c>
      <c r="E24" s="10">
        <v>76</v>
      </c>
      <c r="F24" s="10">
        <f t="shared" si="0"/>
        <v>65.8</v>
      </c>
      <c r="G24" s="11"/>
      <c r="H24" s="8">
        <f t="shared" si="1"/>
        <v>65.8</v>
      </c>
    </row>
    <row r="25" s="2" customFormat="1" ht="25" customHeight="1" spans="1:8">
      <c r="A25" s="8">
        <v>22</v>
      </c>
      <c r="B25" s="9" t="s">
        <v>22</v>
      </c>
      <c r="C25" s="10" t="s">
        <v>32</v>
      </c>
      <c r="D25" s="10">
        <v>54.5</v>
      </c>
      <c r="E25" s="10">
        <v>72.5</v>
      </c>
      <c r="F25" s="10">
        <f t="shared" si="0"/>
        <v>65.3</v>
      </c>
      <c r="G25" s="11"/>
      <c r="H25" s="8">
        <f t="shared" si="1"/>
        <v>65.3</v>
      </c>
    </row>
    <row r="26" s="2" customFormat="1" ht="25" customHeight="1" spans="1:8">
      <c r="A26" s="8">
        <v>23</v>
      </c>
      <c r="B26" s="9" t="s">
        <v>22</v>
      </c>
      <c r="C26" s="10" t="s">
        <v>33</v>
      </c>
      <c r="D26" s="10">
        <v>50</v>
      </c>
      <c r="E26" s="10">
        <v>75</v>
      </c>
      <c r="F26" s="10">
        <f t="shared" si="0"/>
        <v>65</v>
      </c>
      <c r="G26" s="11"/>
      <c r="H26" s="8">
        <f t="shared" si="1"/>
        <v>65</v>
      </c>
    </row>
    <row r="27" s="2" customFormat="1" ht="25" customHeight="1" spans="1:8">
      <c r="A27" s="8">
        <v>24</v>
      </c>
      <c r="B27" s="9" t="s">
        <v>22</v>
      </c>
      <c r="C27" s="10" t="s">
        <v>34</v>
      </c>
      <c r="D27" s="10">
        <v>47.5</v>
      </c>
      <c r="E27" s="10">
        <v>75.5</v>
      </c>
      <c r="F27" s="10">
        <f t="shared" si="0"/>
        <v>64.3</v>
      </c>
      <c r="G27" s="11"/>
      <c r="H27" s="8">
        <f t="shared" si="1"/>
        <v>64.3</v>
      </c>
    </row>
    <row r="28" s="2" customFormat="1" ht="25" customHeight="1" spans="1:8">
      <c r="A28" s="8">
        <v>25</v>
      </c>
      <c r="B28" s="9" t="s">
        <v>22</v>
      </c>
      <c r="C28" s="10" t="s">
        <v>35</v>
      </c>
      <c r="D28" s="10">
        <v>53.5</v>
      </c>
      <c r="E28" s="10">
        <v>71.5</v>
      </c>
      <c r="F28" s="10">
        <f t="shared" si="0"/>
        <v>64.3</v>
      </c>
      <c r="G28" s="11"/>
      <c r="H28" s="8">
        <f t="shared" si="1"/>
        <v>64.3</v>
      </c>
    </row>
    <row r="29" s="2" customFormat="1" ht="25" customHeight="1" spans="1:8">
      <c r="A29" s="8">
        <v>26</v>
      </c>
      <c r="B29" s="12" t="s">
        <v>36</v>
      </c>
      <c r="C29" s="13" t="s">
        <v>37</v>
      </c>
      <c r="D29" s="13">
        <v>50</v>
      </c>
      <c r="E29" s="13">
        <v>53.5</v>
      </c>
      <c r="F29" s="13">
        <f t="shared" si="0"/>
        <v>52.1</v>
      </c>
      <c r="G29" s="11"/>
      <c r="H29" s="8">
        <f t="shared" si="1"/>
        <v>52.1</v>
      </c>
    </row>
    <row r="30" s="2" customFormat="1" ht="25" customHeight="1" spans="1:8">
      <c r="A30" s="8">
        <v>27</v>
      </c>
      <c r="B30" s="12" t="s">
        <v>36</v>
      </c>
      <c r="C30" s="13" t="s">
        <v>38</v>
      </c>
      <c r="D30" s="13">
        <v>38.5</v>
      </c>
      <c r="E30" s="13">
        <v>51</v>
      </c>
      <c r="F30" s="13">
        <f t="shared" si="0"/>
        <v>46</v>
      </c>
      <c r="G30" s="11"/>
      <c r="H30" s="8">
        <f t="shared" si="1"/>
        <v>46</v>
      </c>
    </row>
    <row r="31" s="2" customFormat="1" ht="25" customHeight="1" spans="1:8">
      <c r="A31" s="8">
        <v>28</v>
      </c>
      <c r="B31" s="9" t="s">
        <v>39</v>
      </c>
      <c r="C31" s="10" t="s">
        <v>40</v>
      </c>
      <c r="D31" s="10">
        <v>53</v>
      </c>
      <c r="E31" s="10">
        <v>68.5</v>
      </c>
      <c r="F31" s="10">
        <f t="shared" si="0"/>
        <v>62.3</v>
      </c>
      <c r="G31" s="11"/>
      <c r="H31" s="8">
        <f t="shared" si="1"/>
        <v>62.3</v>
      </c>
    </row>
    <row r="32" s="2" customFormat="1" ht="25" customHeight="1" spans="1:8">
      <c r="A32" s="8">
        <v>29</v>
      </c>
      <c r="B32" s="9" t="s">
        <v>39</v>
      </c>
      <c r="C32" s="10" t="s">
        <v>41</v>
      </c>
      <c r="D32" s="10">
        <v>47.5</v>
      </c>
      <c r="E32" s="10">
        <v>71</v>
      </c>
      <c r="F32" s="10">
        <f t="shared" si="0"/>
        <v>61.6</v>
      </c>
      <c r="G32" s="11"/>
      <c r="H32" s="8">
        <f t="shared" si="1"/>
        <v>61.6</v>
      </c>
    </row>
    <row r="33" s="2" customFormat="1" ht="25" customHeight="1" spans="1:8">
      <c r="A33" s="8">
        <v>30</v>
      </c>
      <c r="B33" s="9" t="s">
        <v>39</v>
      </c>
      <c r="C33" s="10" t="s">
        <v>42</v>
      </c>
      <c r="D33" s="10">
        <v>63</v>
      </c>
      <c r="E33" s="10">
        <v>60</v>
      </c>
      <c r="F33" s="10">
        <f t="shared" si="0"/>
        <v>61.2</v>
      </c>
      <c r="G33" s="11"/>
      <c r="H33" s="8">
        <f t="shared" si="1"/>
        <v>61.2</v>
      </c>
    </row>
    <row r="34" s="2" customFormat="1" ht="25" customHeight="1" spans="1:8">
      <c r="A34" s="8">
        <v>31</v>
      </c>
      <c r="B34" s="9" t="s">
        <v>39</v>
      </c>
      <c r="C34" s="10" t="s">
        <v>43</v>
      </c>
      <c r="D34" s="10">
        <v>46.5</v>
      </c>
      <c r="E34" s="10">
        <v>68</v>
      </c>
      <c r="F34" s="10">
        <f t="shared" si="0"/>
        <v>59.4</v>
      </c>
      <c r="G34" s="11"/>
      <c r="H34" s="8">
        <f t="shared" si="1"/>
        <v>59.4</v>
      </c>
    </row>
    <row r="35" s="2" customFormat="1" ht="25" customHeight="1" spans="1:8">
      <c r="A35" s="8">
        <v>32</v>
      </c>
      <c r="B35" s="9" t="s">
        <v>39</v>
      </c>
      <c r="C35" s="10" t="s">
        <v>44</v>
      </c>
      <c r="D35" s="10">
        <v>52.5</v>
      </c>
      <c r="E35" s="10">
        <v>63.5</v>
      </c>
      <c r="F35" s="10">
        <f t="shared" si="0"/>
        <v>59.1</v>
      </c>
      <c r="G35" s="11"/>
      <c r="H35" s="8">
        <f t="shared" si="1"/>
        <v>59.1</v>
      </c>
    </row>
    <row r="36" s="2" customFormat="1" ht="25" customHeight="1" spans="1:8">
      <c r="A36" s="8">
        <v>33</v>
      </c>
      <c r="B36" s="9" t="s">
        <v>39</v>
      </c>
      <c r="C36" s="10" t="s">
        <v>45</v>
      </c>
      <c r="D36" s="10">
        <v>52</v>
      </c>
      <c r="E36" s="10">
        <v>62</v>
      </c>
      <c r="F36" s="10">
        <f t="shared" si="0"/>
        <v>58</v>
      </c>
      <c r="G36" s="11"/>
      <c r="H36" s="8">
        <f t="shared" si="1"/>
        <v>58</v>
      </c>
    </row>
    <row r="37" s="2" customFormat="1" ht="25" customHeight="1" spans="1:8">
      <c r="A37" s="8">
        <v>34</v>
      </c>
      <c r="B37" s="9" t="s">
        <v>39</v>
      </c>
      <c r="C37" s="10" t="s">
        <v>46</v>
      </c>
      <c r="D37" s="10">
        <v>55</v>
      </c>
      <c r="E37" s="10">
        <v>59.5</v>
      </c>
      <c r="F37" s="10">
        <f t="shared" si="0"/>
        <v>57.7</v>
      </c>
      <c r="G37" s="11"/>
      <c r="H37" s="8">
        <f t="shared" si="1"/>
        <v>57.7</v>
      </c>
    </row>
    <row r="38" s="2" customFormat="1" ht="25" customHeight="1" spans="1:8">
      <c r="A38" s="8">
        <v>35</v>
      </c>
      <c r="B38" s="9" t="s">
        <v>39</v>
      </c>
      <c r="C38" s="10" t="s">
        <v>47</v>
      </c>
      <c r="D38" s="10">
        <v>50</v>
      </c>
      <c r="E38" s="10">
        <v>61.5</v>
      </c>
      <c r="F38" s="10">
        <f t="shared" si="0"/>
        <v>56.9</v>
      </c>
      <c r="G38" s="11"/>
      <c r="H38" s="8">
        <f t="shared" si="1"/>
        <v>56.9</v>
      </c>
    </row>
    <row r="39" s="2" customFormat="1" ht="25" customHeight="1" spans="1:8">
      <c r="A39" s="8">
        <v>36</v>
      </c>
      <c r="B39" s="9" t="s">
        <v>39</v>
      </c>
      <c r="C39" s="10" t="s">
        <v>48</v>
      </c>
      <c r="D39" s="10">
        <v>41</v>
      </c>
      <c r="E39" s="10">
        <v>66.5</v>
      </c>
      <c r="F39" s="10">
        <f t="shared" si="0"/>
        <v>56.3</v>
      </c>
      <c r="G39" s="11"/>
      <c r="H39" s="8">
        <f t="shared" si="1"/>
        <v>56.3</v>
      </c>
    </row>
    <row r="40" s="2" customFormat="1" ht="25" customHeight="1" spans="1:8">
      <c r="A40" s="8">
        <v>37</v>
      </c>
      <c r="B40" s="9" t="s">
        <v>39</v>
      </c>
      <c r="C40" s="10" t="s">
        <v>49</v>
      </c>
      <c r="D40" s="10">
        <v>50</v>
      </c>
      <c r="E40" s="10">
        <v>59</v>
      </c>
      <c r="F40" s="10">
        <f t="shared" si="0"/>
        <v>55.4</v>
      </c>
      <c r="G40" s="11"/>
      <c r="H40" s="8">
        <f t="shared" si="1"/>
        <v>55.4</v>
      </c>
    </row>
    <row r="41" s="2" customFormat="1" ht="25" customHeight="1" spans="1:8">
      <c r="A41" s="8">
        <v>38</v>
      </c>
      <c r="B41" s="9" t="s">
        <v>39</v>
      </c>
      <c r="C41" s="10" t="s">
        <v>50</v>
      </c>
      <c r="D41" s="10">
        <v>46.5</v>
      </c>
      <c r="E41" s="10">
        <v>61</v>
      </c>
      <c r="F41" s="10">
        <f t="shared" si="0"/>
        <v>55.2</v>
      </c>
      <c r="G41" s="11"/>
      <c r="H41" s="8">
        <f t="shared" si="1"/>
        <v>55.2</v>
      </c>
    </row>
    <row r="42" s="2" customFormat="1" ht="25" customHeight="1" spans="1:8">
      <c r="A42" s="8">
        <v>39</v>
      </c>
      <c r="B42" s="9" t="s">
        <v>51</v>
      </c>
      <c r="C42" s="10" t="s">
        <v>52</v>
      </c>
      <c r="D42" s="10">
        <v>44</v>
      </c>
      <c r="E42" s="10">
        <v>65</v>
      </c>
      <c r="F42" s="10">
        <f t="shared" si="0"/>
        <v>56.6</v>
      </c>
      <c r="G42" s="11"/>
      <c r="H42" s="8">
        <f t="shared" si="1"/>
        <v>56.6</v>
      </c>
    </row>
    <row r="43" ht="25" customHeight="1" spans="1:8">
      <c r="A43" s="8">
        <v>40</v>
      </c>
      <c r="B43" s="14" t="s">
        <v>53</v>
      </c>
      <c r="C43" s="15" t="s">
        <v>54</v>
      </c>
      <c r="D43" s="15">
        <v>64.7</v>
      </c>
      <c r="E43" s="15">
        <v>80</v>
      </c>
      <c r="F43" s="15">
        <f t="shared" ref="F43:F62" si="2">D43*0.4+E43*0.6</f>
        <v>73.88</v>
      </c>
      <c r="G43" s="15"/>
      <c r="H43" s="15">
        <f t="shared" ref="H43:H50" si="3">SUM(F43:G43)</f>
        <v>73.88</v>
      </c>
    </row>
    <row r="44" ht="25" customHeight="1" spans="1:8">
      <c r="A44" s="8">
        <v>41</v>
      </c>
      <c r="B44" s="14" t="s">
        <v>53</v>
      </c>
      <c r="C44" s="15" t="s">
        <v>55</v>
      </c>
      <c r="D44" s="15">
        <v>70.4</v>
      </c>
      <c r="E44" s="15">
        <v>76</v>
      </c>
      <c r="F44" s="15">
        <f t="shared" si="2"/>
        <v>73.76</v>
      </c>
      <c r="G44" s="15"/>
      <c r="H44" s="15">
        <f t="shared" si="3"/>
        <v>73.76</v>
      </c>
    </row>
    <row r="45" ht="25" customHeight="1" spans="1:8">
      <c r="A45" s="8">
        <v>42</v>
      </c>
      <c r="B45" s="14" t="s">
        <v>53</v>
      </c>
      <c r="C45" s="15" t="s">
        <v>56</v>
      </c>
      <c r="D45" s="15">
        <v>52.7</v>
      </c>
      <c r="E45" s="15">
        <v>87</v>
      </c>
      <c r="F45" s="15">
        <f t="shared" si="2"/>
        <v>73.28</v>
      </c>
      <c r="G45" s="15"/>
      <c r="H45" s="15">
        <f t="shared" si="3"/>
        <v>73.28</v>
      </c>
    </row>
    <row r="46" ht="25" customHeight="1" spans="1:8">
      <c r="A46" s="8">
        <v>43</v>
      </c>
      <c r="B46" s="14" t="s">
        <v>53</v>
      </c>
      <c r="C46" s="15" t="s">
        <v>57</v>
      </c>
      <c r="D46" s="15">
        <v>57.1</v>
      </c>
      <c r="E46" s="15">
        <v>84</v>
      </c>
      <c r="F46" s="15">
        <f t="shared" si="2"/>
        <v>73.24</v>
      </c>
      <c r="G46" s="15"/>
      <c r="H46" s="15">
        <f t="shared" si="3"/>
        <v>73.24</v>
      </c>
    </row>
    <row r="47" ht="25" customHeight="1" spans="1:8">
      <c r="A47" s="8">
        <v>44</v>
      </c>
      <c r="B47" s="14" t="s">
        <v>53</v>
      </c>
      <c r="C47" s="15" t="s">
        <v>58</v>
      </c>
      <c r="D47" s="15">
        <v>56.1</v>
      </c>
      <c r="E47" s="15">
        <v>83</v>
      </c>
      <c r="F47" s="15">
        <f t="shared" si="2"/>
        <v>72.24</v>
      </c>
      <c r="G47" s="15"/>
      <c r="H47" s="15">
        <f t="shared" si="3"/>
        <v>72.24</v>
      </c>
    </row>
    <row r="48" ht="25" customHeight="1" spans="1:8">
      <c r="A48" s="8">
        <v>45</v>
      </c>
      <c r="B48" s="14" t="s">
        <v>53</v>
      </c>
      <c r="C48" s="15" t="s">
        <v>59</v>
      </c>
      <c r="D48" s="15">
        <v>59.8</v>
      </c>
      <c r="E48" s="15">
        <v>80</v>
      </c>
      <c r="F48" s="15">
        <f t="shared" si="2"/>
        <v>71.92</v>
      </c>
      <c r="G48" s="15"/>
      <c r="H48" s="15">
        <f t="shared" si="3"/>
        <v>71.92</v>
      </c>
    </row>
    <row r="49" ht="25" customHeight="1" spans="1:8">
      <c r="A49" s="8">
        <v>46</v>
      </c>
      <c r="B49" s="14" t="s">
        <v>53</v>
      </c>
      <c r="C49" s="15" t="s">
        <v>60</v>
      </c>
      <c r="D49" s="15">
        <v>60.9</v>
      </c>
      <c r="E49" s="15">
        <v>77</v>
      </c>
      <c r="F49" s="15">
        <f t="shared" si="2"/>
        <v>70.56</v>
      </c>
      <c r="G49" s="15"/>
      <c r="H49" s="15">
        <f t="shared" si="3"/>
        <v>70.56</v>
      </c>
    </row>
    <row r="50" ht="25" customHeight="1" spans="1:8">
      <c r="A50" s="8">
        <v>47</v>
      </c>
      <c r="B50" s="14" t="s">
        <v>53</v>
      </c>
      <c r="C50" s="15" t="s">
        <v>61</v>
      </c>
      <c r="D50" s="15">
        <v>55.9</v>
      </c>
      <c r="E50" s="15">
        <v>80</v>
      </c>
      <c r="F50" s="15">
        <f t="shared" si="2"/>
        <v>70.36</v>
      </c>
      <c r="G50" s="15"/>
      <c r="H50" s="15">
        <f t="shared" si="3"/>
        <v>70.36</v>
      </c>
    </row>
    <row r="51" ht="25" customHeight="1" spans="1:8">
      <c r="A51" s="8">
        <v>48</v>
      </c>
      <c r="B51" s="14" t="s">
        <v>53</v>
      </c>
      <c r="C51" s="15" t="s">
        <v>62</v>
      </c>
      <c r="D51" s="15">
        <v>60.8</v>
      </c>
      <c r="E51" s="15">
        <v>75</v>
      </c>
      <c r="F51" s="15">
        <f t="shared" si="2"/>
        <v>69.32</v>
      </c>
      <c r="G51" s="15"/>
      <c r="H51" s="15">
        <f t="shared" ref="H51:H57" si="4">SUM(F51:G51)</f>
        <v>69.32</v>
      </c>
    </row>
    <row r="52" ht="25" customHeight="1" spans="1:8">
      <c r="A52" s="8">
        <v>49</v>
      </c>
      <c r="B52" s="14" t="s">
        <v>53</v>
      </c>
      <c r="C52" s="15" t="s">
        <v>63</v>
      </c>
      <c r="D52" s="15">
        <v>54.4</v>
      </c>
      <c r="E52" s="15">
        <v>79</v>
      </c>
      <c r="F52" s="15">
        <f t="shared" si="2"/>
        <v>69.16</v>
      </c>
      <c r="G52" s="15"/>
      <c r="H52" s="15">
        <f t="shared" si="4"/>
        <v>69.16</v>
      </c>
    </row>
    <row r="53" ht="25" customHeight="1" spans="1:8">
      <c r="A53" s="8">
        <v>50</v>
      </c>
      <c r="B53" s="14" t="s">
        <v>53</v>
      </c>
      <c r="C53" s="15" t="s">
        <v>64</v>
      </c>
      <c r="D53" s="15">
        <v>59.4</v>
      </c>
      <c r="E53" s="15">
        <v>75</v>
      </c>
      <c r="F53" s="15">
        <f t="shared" si="2"/>
        <v>68.76</v>
      </c>
      <c r="G53" s="15"/>
      <c r="H53" s="15">
        <f t="shared" si="4"/>
        <v>68.76</v>
      </c>
    </row>
    <row r="54" ht="25" customHeight="1" spans="1:8">
      <c r="A54" s="8">
        <v>51</v>
      </c>
      <c r="B54" s="14" t="s">
        <v>53</v>
      </c>
      <c r="C54" s="15" t="s">
        <v>65</v>
      </c>
      <c r="D54" s="15">
        <v>61.8</v>
      </c>
      <c r="E54" s="15">
        <v>73</v>
      </c>
      <c r="F54" s="15">
        <f t="shared" si="2"/>
        <v>68.52</v>
      </c>
      <c r="G54" s="15"/>
      <c r="H54" s="15">
        <f t="shared" si="4"/>
        <v>68.52</v>
      </c>
    </row>
    <row r="55" ht="25" customHeight="1" spans="1:8">
      <c r="A55" s="8">
        <v>52</v>
      </c>
      <c r="B55" s="14" t="s">
        <v>53</v>
      </c>
      <c r="C55" s="15" t="s">
        <v>66</v>
      </c>
      <c r="D55" s="15">
        <v>63.2</v>
      </c>
      <c r="E55" s="15">
        <v>72</v>
      </c>
      <c r="F55" s="15">
        <f t="shared" si="2"/>
        <v>68.48</v>
      </c>
      <c r="G55" s="15"/>
      <c r="H55" s="15">
        <f t="shared" si="4"/>
        <v>68.48</v>
      </c>
    </row>
    <row r="56" ht="25" customHeight="1" spans="1:8">
      <c r="A56" s="8">
        <v>53</v>
      </c>
      <c r="B56" s="14" t="s">
        <v>53</v>
      </c>
      <c r="C56" s="15" t="s">
        <v>67</v>
      </c>
      <c r="D56" s="15">
        <v>51.8</v>
      </c>
      <c r="E56" s="15">
        <v>79</v>
      </c>
      <c r="F56" s="15">
        <f t="shared" si="2"/>
        <v>68.12</v>
      </c>
      <c r="G56" s="15"/>
      <c r="H56" s="15">
        <f t="shared" si="4"/>
        <v>68.12</v>
      </c>
    </row>
    <row r="57" ht="25" customHeight="1" spans="1:8">
      <c r="A57" s="8">
        <v>54</v>
      </c>
      <c r="B57" s="14" t="s">
        <v>53</v>
      </c>
      <c r="C57" s="15" t="s">
        <v>68</v>
      </c>
      <c r="D57" s="15">
        <v>56.3</v>
      </c>
      <c r="E57" s="15">
        <v>76</v>
      </c>
      <c r="F57" s="15">
        <f t="shared" si="2"/>
        <v>68.12</v>
      </c>
      <c r="G57" s="15"/>
      <c r="H57" s="15">
        <f t="shared" si="4"/>
        <v>68.12</v>
      </c>
    </row>
    <row r="58" ht="25" customHeight="1" spans="1:8">
      <c r="A58" s="8">
        <v>55</v>
      </c>
      <c r="B58" s="14" t="s">
        <v>53</v>
      </c>
      <c r="C58" s="15" t="s">
        <v>69</v>
      </c>
      <c r="D58" s="15">
        <v>50</v>
      </c>
      <c r="E58" s="15">
        <v>80</v>
      </c>
      <c r="F58" s="15">
        <f t="shared" si="2"/>
        <v>68</v>
      </c>
      <c r="G58" s="15"/>
      <c r="H58" s="15">
        <f t="shared" ref="H58:H75" si="5">SUM(F58:G58)</f>
        <v>68</v>
      </c>
    </row>
    <row r="59" ht="25" customHeight="1" spans="1:8">
      <c r="A59" s="8">
        <v>56</v>
      </c>
      <c r="B59" s="14" t="s">
        <v>53</v>
      </c>
      <c r="C59" s="15" t="s">
        <v>70</v>
      </c>
      <c r="D59" s="15">
        <v>66.2</v>
      </c>
      <c r="E59" s="15">
        <v>69</v>
      </c>
      <c r="F59" s="15">
        <f t="shared" si="2"/>
        <v>67.88</v>
      </c>
      <c r="G59" s="15"/>
      <c r="H59" s="15">
        <f t="shared" si="5"/>
        <v>67.88</v>
      </c>
    </row>
    <row r="60" ht="25" customHeight="1" spans="1:8">
      <c r="A60" s="8">
        <v>57</v>
      </c>
      <c r="B60" s="14" t="s">
        <v>53</v>
      </c>
      <c r="C60" s="15" t="s">
        <v>71</v>
      </c>
      <c r="D60" s="15">
        <v>65.4</v>
      </c>
      <c r="E60" s="15">
        <v>69</v>
      </c>
      <c r="F60" s="15">
        <f t="shared" si="2"/>
        <v>67.56</v>
      </c>
      <c r="G60" s="15"/>
      <c r="H60" s="15">
        <f t="shared" si="5"/>
        <v>67.56</v>
      </c>
    </row>
    <row r="61" ht="25" customHeight="1" spans="1:8">
      <c r="A61" s="8">
        <v>58</v>
      </c>
      <c r="B61" s="14" t="s">
        <v>53</v>
      </c>
      <c r="C61" s="15" t="s">
        <v>72</v>
      </c>
      <c r="D61" s="15">
        <v>59.2</v>
      </c>
      <c r="E61" s="15">
        <v>73</v>
      </c>
      <c r="F61" s="15">
        <f t="shared" si="2"/>
        <v>67.48</v>
      </c>
      <c r="G61" s="15"/>
      <c r="H61" s="15">
        <f t="shared" si="5"/>
        <v>67.48</v>
      </c>
    </row>
    <row r="62" ht="25" customHeight="1" spans="1:8">
      <c r="A62" s="8">
        <v>59</v>
      </c>
      <c r="B62" s="14" t="s">
        <v>53</v>
      </c>
      <c r="C62" s="15" t="s">
        <v>73</v>
      </c>
      <c r="D62" s="15">
        <v>59.1</v>
      </c>
      <c r="E62" s="15">
        <v>73</v>
      </c>
      <c r="F62" s="15">
        <f t="shared" si="2"/>
        <v>67.44</v>
      </c>
      <c r="G62" s="15"/>
      <c r="H62" s="15">
        <f t="shared" si="5"/>
        <v>67.44</v>
      </c>
    </row>
    <row r="63" ht="25" customHeight="1" spans="1:8">
      <c r="A63" s="8">
        <v>60</v>
      </c>
      <c r="B63" s="14" t="s">
        <v>74</v>
      </c>
      <c r="C63" s="15" t="s">
        <v>75</v>
      </c>
      <c r="D63" s="15">
        <v>53.4</v>
      </c>
      <c r="E63" s="15">
        <v>73</v>
      </c>
      <c r="F63" s="15">
        <f t="shared" ref="F63:F80" si="6">D63*0.4+E63*0.6</f>
        <v>65.16</v>
      </c>
      <c r="G63" s="15"/>
      <c r="H63" s="15">
        <f t="shared" si="5"/>
        <v>65.16</v>
      </c>
    </row>
    <row r="64" ht="25" customHeight="1" spans="1:8">
      <c r="A64" s="8">
        <v>61</v>
      </c>
      <c r="B64" s="14" t="s">
        <v>74</v>
      </c>
      <c r="C64" s="15" t="s">
        <v>76</v>
      </c>
      <c r="D64" s="15">
        <v>63.6</v>
      </c>
      <c r="E64" s="15">
        <v>66</v>
      </c>
      <c r="F64" s="15">
        <f t="shared" si="6"/>
        <v>65.04</v>
      </c>
      <c r="G64" s="15"/>
      <c r="H64" s="15">
        <f t="shared" si="5"/>
        <v>65.04</v>
      </c>
    </row>
    <row r="65" ht="25" customHeight="1" spans="1:8">
      <c r="A65" s="8">
        <v>62</v>
      </c>
      <c r="B65" s="14" t="s">
        <v>74</v>
      </c>
      <c r="C65" s="15" t="s">
        <v>77</v>
      </c>
      <c r="D65" s="15">
        <v>67.9</v>
      </c>
      <c r="E65" s="15">
        <v>63</v>
      </c>
      <c r="F65" s="15">
        <f t="shared" si="6"/>
        <v>64.96</v>
      </c>
      <c r="G65" s="15"/>
      <c r="H65" s="15">
        <f t="shared" si="5"/>
        <v>64.96</v>
      </c>
    </row>
    <row r="66" ht="25" customHeight="1" spans="1:8">
      <c r="A66" s="8">
        <v>63</v>
      </c>
      <c r="B66" s="14" t="s">
        <v>74</v>
      </c>
      <c r="C66" s="15" t="s">
        <v>78</v>
      </c>
      <c r="D66" s="15">
        <v>58.1</v>
      </c>
      <c r="E66" s="15">
        <v>68</v>
      </c>
      <c r="F66" s="15">
        <f t="shared" si="6"/>
        <v>64.04</v>
      </c>
      <c r="G66" s="15"/>
      <c r="H66" s="15">
        <f t="shared" si="5"/>
        <v>64.04</v>
      </c>
    </row>
    <row r="67" ht="25" customHeight="1" spans="1:8">
      <c r="A67" s="8">
        <v>64</v>
      </c>
      <c r="B67" s="14" t="s">
        <v>74</v>
      </c>
      <c r="C67" s="15" t="s">
        <v>79</v>
      </c>
      <c r="D67" s="15">
        <v>62.1</v>
      </c>
      <c r="E67" s="15">
        <v>65</v>
      </c>
      <c r="F67" s="15">
        <f t="shared" si="6"/>
        <v>63.84</v>
      </c>
      <c r="G67" s="15"/>
      <c r="H67" s="15">
        <f t="shared" si="5"/>
        <v>63.84</v>
      </c>
    </row>
    <row r="68" ht="25" customHeight="1" spans="1:8">
      <c r="A68" s="8">
        <v>65</v>
      </c>
      <c r="B68" s="14" t="s">
        <v>74</v>
      </c>
      <c r="C68" s="15" t="s">
        <v>80</v>
      </c>
      <c r="D68" s="15">
        <v>59.1</v>
      </c>
      <c r="E68" s="15">
        <v>66</v>
      </c>
      <c r="F68" s="15">
        <f t="shared" si="6"/>
        <v>63.24</v>
      </c>
      <c r="G68" s="15"/>
      <c r="H68" s="15">
        <f t="shared" si="5"/>
        <v>63.24</v>
      </c>
    </row>
    <row r="69" ht="25" customHeight="1" spans="1:8">
      <c r="A69" s="8">
        <v>66</v>
      </c>
      <c r="B69" s="14" t="s">
        <v>74</v>
      </c>
      <c r="C69" s="15" t="s">
        <v>81</v>
      </c>
      <c r="D69" s="15">
        <v>64.8</v>
      </c>
      <c r="E69" s="15">
        <v>62</v>
      </c>
      <c r="F69" s="15">
        <f t="shared" si="6"/>
        <v>63.12</v>
      </c>
      <c r="G69" s="15"/>
      <c r="H69" s="15">
        <f t="shared" si="5"/>
        <v>63.12</v>
      </c>
    </row>
    <row r="70" ht="25" customHeight="1" spans="1:8">
      <c r="A70" s="8">
        <v>67</v>
      </c>
      <c r="B70" s="14" t="s">
        <v>74</v>
      </c>
      <c r="C70" s="15" t="s">
        <v>82</v>
      </c>
      <c r="D70" s="15">
        <v>49.5</v>
      </c>
      <c r="E70" s="15">
        <v>69</v>
      </c>
      <c r="F70" s="15">
        <f t="shared" si="6"/>
        <v>61.2</v>
      </c>
      <c r="G70" s="15"/>
      <c r="H70" s="15">
        <f t="shared" si="5"/>
        <v>61.2</v>
      </c>
    </row>
    <row r="71" ht="25" customHeight="1" spans="1:8">
      <c r="A71" s="8">
        <v>68</v>
      </c>
      <c r="B71" s="14" t="s">
        <v>74</v>
      </c>
      <c r="C71" s="15" t="s">
        <v>83</v>
      </c>
      <c r="D71" s="15">
        <v>49.5</v>
      </c>
      <c r="E71" s="15">
        <v>69</v>
      </c>
      <c r="F71" s="15">
        <f t="shared" si="6"/>
        <v>61.2</v>
      </c>
      <c r="G71" s="15"/>
      <c r="H71" s="15">
        <f t="shared" si="5"/>
        <v>61.2</v>
      </c>
    </row>
    <row r="72" ht="25" customHeight="1" spans="1:8">
      <c r="A72" s="8">
        <v>69</v>
      </c>
      <c r="B72" s="14" t="s">
        <v>74</v>
      </c>
      <c r="C72" s="15" t="s">
        <v>84</v>
      </c>
      <c r="D72" s="15">
        <v>42</v>
      </c>
      <c r="E72" s="15">
        <v>74</v>
      </c>
      <c r="F72" s="15">
        <f t="shared" si="6"/>
        <v>61.2</v>
      </c>
      <c r="G72" s="15"/>
      <c r="H72" s="15">
        <f t="shared" si="5"/>
        <v>61.2</v>
      </c>
    </row>
    <row r="73" ht="25" customHeight="1" spans="1:8">
      <c r="A73" s="8">
        <v>70</v>
      </c>
      <c r="B73" s="14" t="s">
        <v>74</v>
      </c>
      <c r="C73" s="15" t="s">
        <v>85</v>
      </c>
      <c r="D73" s="15">
        <v>57.9</v>
      </c>
      <c r="E73" s="15">
        <v>63</v>
      </c>
      <c r="F73" s="15">
        <f t="shared" si="6"/>
        <v>60.96</v>
      </c>
      <c r="G73" s="15"/>
      <c r="H73" s="15">
        <f t="shared" si="5"/>
        <v>60.96</v>
      </c>
    </row>
    <row r="74" ht="25" customHeight="1" spans="1:8">
      <c r="A74" s="8">
        <v>71</v>
      </c>
      <c r="B74" s="14" t="s">
        <v>74</v>
      </c>
      <c r="C74" s="15" t="s">
        <v>86</v>
      </c>
      <c r="D74" s="15">
        <v>48.8</v>
      </c>
      <c r="E74" s="15">
        <v>68</v>
      </c>
      <c r="F74" s="15">
        <f t="shared" si="6"/>
        <v>60.32</v>
      </c>
      <c r="G74" s="15"/>
      <c r="H74" s="15">
        <f t="shared" si="5"/>
        <v>60.32</v>
      </c>
    </row>
    <row r="75" ht="25" customHeight="1" spans="1:8">
      <c r="A75" s="8">
        <v>72</v>
      </c>
      <c r="B75" s="14" t="s">
        <v>74</v>
      </c>
      <c r="C75" s="15" t="s">
        <v>87</v>
      </c>
      <c r="D75" s="15">
        <v>51.8</v>
      </c>
      <c r="E75" s="15">
        <v>66</v>
      </c>
      <c r="F75" s="15">
        <f t="shared" si="6"/>
        <v>60.32</v>
      </c>
      <c r="G75" s="15"/>
      <c r="H75" s="15">
        <f t="shared" si="5"/>
        <v>60.32</v>
      </c>
    </row>
    <row r="76" ht="25" customHeight="1" spans="1:8">
      <c r="A76" s="8">
        <v>73</v>
      </c>
      <c r="B76" s="14" t="s">
        <v>74</v>
      </c>
      <c r="C76" s="15" t="s">
        <v>88</v>
      </c>
      <c r="D76" s="15">
        <v>63</v>
      </c>
      <c r="E76" s="15">
        <v>58</v>
      </c>
      <c r="F76" s="15">
        <f t="shared" si="6"/>
        <v>60</v>
      </c>
      <c r="G76" s="15"/>
      <c r="H76" s="15">
        <f t="shared" ref="H76:H101" si="7">SUM(F76:G76)</f>
        <v>60</v>
      </c>
    </row>
    <row r="77" ht="25" customHeight="1" spans="1:8">
      <c r="A77" s="8">
        <v>74</v>
      </c>
      <c r="B77" s="14" t="s">
        <v>74</v>
      </c>
      <c r="C77" s="15" t="s">
        <v>89</v>
      </c>
      <c r="D77" s="15">
        <v>73.2</v>
      </c>
      <c r="E77" s="15">
        <v>50</v>
      </c>
      <c r="F77" s="15">
        <f t="shared" si="6"/>
        <v>59.28</v>
      </c>
      <c r="G77" s="15"/>
      <c r="H77" s="15">
        <f t="shared" si="7"/>
        <v>59.28</v>
      </c>
    </row>
    <row r="78" ht="25" customHeight="1" spans="1:8">
      <c r="A78" s="8">
        <v>75</v>
      </c>
      <c r="B78" s="14" t="s">
        <v>74</v>
      </c>
      <c r="C78" s="15" t="s">
        <v>90</v>
      </c>
      <c r="D78" s="15">
        <v>60.5</v>
      </c>
      <c r="E78" s="15">
        <v>58</v>
      </c>
      <c r="F78" s="15">
        <f t="shared" si="6"/>
        <v>59</v>
      </c>
      <c r="G78" s="15"/>
      <c r="H78" s="15">
        <f t="shared" si="7"/>
        <v>59</v>
      </c>
    </row>
    <row r="79" ht="25" customHeight="1" spans="1:8">
      <c r="A79" s="8">
        <v>76</v>
      </c>
      <c r="B79" s="14" t="s">
        <v>74</v>
      </c>
      <c r="C79" s="15" t="s">
        <v>91</v>
      </c>
      <c r="D79" s="15">
        <v>61</v>
      </c>
      <c r="E79" s="15">
        <v>57</v>
      </c>
      <c r="F79" s="15">
        <f t="shared" si="6"/>
        <v>58.6</v>
      </c>
      <c r="G79" s="15"/>
      <c r="H79" s="15">
        <f t="shared" si="7"/>
        <v>58.6</v>
      </c>
    </row>
    <row r="80" ht="25" customHeight="1" spans="1:8">
      <c r="A80" s="8">
        <v>77</v>
      </c>
      <c r="B80" s="14" t="s">
        <v>74</v>
      </c>
      <c r="C80" s="15" t="s">
        <v>92</v>
      </c>
      <c r="D80" s="15">
        <v>52.8</v>
      </c>
      <c r="E80" s="15">
        <v>62</v>
      </c>
      <c r="F80" s="15">
        <f t="shared" si="6"/>
        <v>58.32</v>
      </c>
      <c r="G80" s="15"/>
      <c r="H80" s="15">
        <f t="shared" si="7"/>
        <v>58.32</v>
      </c>
    </row>
    <row r="81" ht="25" customHeight="1" spans="1:8">
      <c r="A81" s="8">
        <v>78</v>
      </c>
      <c r="B81" s="14" t="s">
        <v>93</v>
      </c>
      <c r="C81" s="15" t="s">
        <v>94</v>
      </c>
      <c r="D81" s="15">
        <v>54.9</v>
      </c>
      <c r="E81" s="15">
        <v>74.5</v>
      </c>
      <c r="F81" s="15">
        <f t="shared" ref="F81:F83" si="8">D81*0.4+E81*0.6</f>
        <v>66.66</v>
      </c>
      <c r="G81" s="15"/>
      <c r="H81" s="15">
        <f t="shared" si="7"/>
        <v>66.66</v>
      </c>
    </row>
    <row r="82" ht="25" customHeight="1" spans="1:8">
      <c r="A82" s="8">
        <v>79</v>
      </c>
      <c r="B82" s="14" t="s">
        <v>93</v>
      </c>
      <c r="C82" s="15" t="s">
        <v>95</v>
      </c>
      <c r="D82" s="15">
        <v>50.7</v>
      </c>
      <c r="E82" s="15">
        <v>72.5</v>
      </c>
      <c r="F82" s="15">
        <f t="shared" si="8"/>
        <v>63.78</v>
      </c>
      <c r="G82" s="15"/>
      <c r="H82" s="15">
        <f t="shared" si="7"/>
        <v>63.78</v>
      </c>
    </row>
    <row r="83" ht="25" customHeight="1" spans="1:8">
      <c r="A83" s="8">
        <v>80</v>
      </c>
      <c r="B83" s="14" t="s">
        <v>93</v>
      </c>
      <c r="C83" s="15" t="s">
        <v>96</v>
      </c>
      <c r="D83" s="15">
        <v>47</v>
      </c>
      <c r="E83" s="15">
        <v>73</v>
      </c>
      <c r="F83" s="15">
        <f t="shared" si="8"/>
        <v>62.6</v>
      </c>
      <c r="G83" s="15"/>
      <c r="H83" s="15">
        <f t="shared" si="7"/>
        <v>62.6</v>
      </c>
    </row>
    <row r="84" ht="25" customHeight="1" spans="1:8">
      <c r="A84" s="8">
        <v>81</v>
      </c>
      <c r="B84" s="14" t="s">
        <v>97</v>
      </c>
      <c r="C84" s="15" t="s">
        <v>98</v>
      </c>
      <c r="D84" s="15">
        <v>64.8</v>
      </c>
      <c r="E84" s="15">
        <v>76</v>
      </c>
      <c r="F84" s="15">
        <f t="shared" ref="F84:F86" si="9">D84*0.4+E84*0.6</f>
        <v>71.52</v>
      </c>
      <c r="G84" s="15"/>
      <c r="H84" s="15">
        <f t="shared" si="7"/>
        <v>71.52</v>
      </c>
    </row>
    <row r="85" ht="25" customHeight="1" spans="1:8">
      <c r="A85" s="8">
        <v>82</v>
      </c>
      <c r="B85" s="14" t="s">
        <v>97</v>
      </c>
      <c r="C85" s="15" t="s">
        <v>99</v>
      </c>
      <c r="D85" s="15">
        <v>65.2</v>
      </c>
      <c r="E85" s="15">
        <v>75</v>
      </c>
      <c r="F85" s="15">
        <f t="shared" si="9"/>
        <v>71.08</v>
      </c>
      <c r="G85" s="15"/>
      <c r="H85" s="15">
        <f t="shared" si="7"/>
        <v>71.08</v>
      </c>
    </row>
    <row r="86" ht="25" customHeight="1" spans="1:8">
      <c r="A86" s="8">
        <v>83</v>
      </c>
      <c r="B86" s="14" t="s">
        <v>97</v>
      </c>
      <c r="C86" s="15" t="s">
        <v>100</v>
      </c>
      <c r="D86" s="15">
        <v>60.5</v>
      </c>
      <c r="E86" s="15">
        <v>78</v>
      </c>
      <c r="F86" s="15">
        <f t="shared" si="9"/>
        <v>71</v>
      </c>
      <c r="G86" s="15"/>
      <c r="H86" s="15">
        <f t="shared" si="7"/>
        <v>71</v>
      </c>
    </row>
    <row r="87" ht="25" customHeight="1" spans="1:8">
      <c r="A87" s="8">
        <v>84</v>
      </c>
      <c r="B87" s="14" t="s">
        <v>101</v>
      </c>
      <c r="C87" s="15" t="s">
        <v>102</v>
      </c>
      <c r="D87" s="15">
        <v>56.4</v>
      </c>
      <c r="E87" s="15">
        <v>75</v>
      </c>
      <c r="F87" s="15">
        <f t="shared" ref="F87:F89" si="10">D87*0.4+E87*0.6</f>
        <v>67.56</v>
      </c>
      <c r="G87" s="15"/>
      <c r="H87" s="15">
        <f t="shared" si="7"/>
        <v>67.56</v>
      </c>
    </row>
    <row r="88" ht="25" customHeight="1" spans="1:8">
      <c r="A88" s="8">
        <v>85</v>
      </c>
      <c r="B88" s="14" t="s">
        <v>101</v>
      </c>
      <c r="C88" s="15" t="s">
        <v>103</v>
      </c>
      <c r="D88" s="15">
        <v>70.4</v>
      </c>
      <c r="E88" s="15">
        <v>61</v>
      </c>
      <c r="F88" s="15">
        <f t="shared" si="10"/>
        <v>64.76</v>
      </c>
      <c r="G88" s="15"/>
      <c r="H88" s="15">
        <f t="shared" si="7"/>
        <v>64.76</v>
      </c>
    </row>
    <row r="89" ht="25" customHeight="1" spans="1:8">
      <c r="A89" s="8">
        <v>86</v>
      </c>
      <c r="B89" s="14" t="s">
        <v>101</v>
      </c>
      <c r="C89" s="15" t="s">
        <v>104</v>
      </c>
      <c r="D89" s="15">
        <v>54.6</v>
      </c>
      <c r="E89" s="15">
        <v>69</v>
      </c>
      <c r="F89" s="15">
        <f t="shared" si="10"/>
        <v>63.24</v>
      </c>
      <c r="G89" s="15"/>
      <c r="H89" s="15">
        <f t="shared" si="7"/>
        <v>63.24</v>
      </c>
    </row>
    <row r="90" ht="25" customHeight="1" spans="1:8">
      <c r="A90" s="8">
        <v>87</v>
      </c>
      <c r="B90" s="14" t="s">
        <v>105</v>
      </c>
      <c r="C90" s="15" t="s">
        <v>106</v>
      </c>
      <c r="D90" s="15">
        <v>63.3</v>
      </c>
      <c r="E90" s="15">
        <v>58</v>
      </c>
      <c r="F90" s="15">
        <f t="shared" ref="F90:F92" si="11">D90*0.4+E90*0.6</f>
        <v>60.12</v>
      </c>
      <c r="G90" s="15"/>
      <c r="H90" s="15">
        <f t="shared" si="7"/>
        <v>60.12</v>
      </c>
    </row>
    <row r="91" ht="25" customHeight="1" spans="1:8">
      <c r="A91" s="8">
        <v>88</v>
      </c>
      <c r="B91" s="14" t="s">
        <v>105</v>
      </c>
      <c r="C91" s="15" t="s">
        <v>107</v>
      </c>
      <c r="D91" s="15">
        <v>58.3</v>
      </c>
      <c r="E91" s="15">
        <v>61</v>
      </c>
      <c r="F91" s="15">
        <f t="shared" si="11"/>
        <v>59.92</v>
      </c>
      <c r="G91" s="15"/>
      <c r="H91" s="15">
        <f t="shared" si="7"/>
        <v>59.92</v>
      </c>
    </row>
    <row r="92" ht="25" customHeight="1" spans="1:8">
      <c r="A92" s="8">
        <v>89</v>
      </c>
      <c r="B92" s="14" t="s">
        <v>105</v>
      </c>
      <c r="C92" s="15" t="s">
        <v>108</v>
      </c>
      <c r="D92" s="15">
        <v>60.2</v>
      </c>
      <c r="E92" s="15">
        <v>56</v>
      </c>
      <c r="F92" s="15">
        <f t="shared" si="11"/>
        <v>57.68</v>
      </c>
      <c r="G92" s="15"/>
      <c r="H92" s="15">
        <f t="shared" si="7"/>
        <v>57.68</v>
      </c>
    </row>
    <row r="93" ht="25" customHeight="1" spans="1:8">
      <c r="A93" s="8">
        <v>90</v>
      </c>
      <c r="B93" s="14" t="s">
        <v>109</v>
      </c>
      <c r="C93" s="15" t="s">
        <v>110</v>
      </c>
      <c r="D93" s="15">
        <v>64.7</v>
      </c>
      <c r="E93" s="15">
        <v>81</v>
      </c>
      <c r="F93" s="15">
        <f t="shared" ref="F93:F95" si="12">D93*0.4+E93*0.6</f>
        <v>74.48</v>
      </c>
      <c r="G93" s="15"/>
      <c r="H93" s="15">
        <f t="shared" si="7"/>
        <v>74.48</v>
      </c>
    </row>
    <row r="94" ht="25" customHeight="1" spans="1:8">
      <c r="A94" s="8">
        <v>91</v>
      </c>
      <c r="B94" s="14" t="s">
        <v>109</v>
      </c>
      <c r="C94" s="15" t="s">
        <v>111</v>
      </c>
      <c r="D94" s="15">
        <v>60.4</v>
      </c>
      <c r="E94" s="15">
        <v>80</v>
      </c>
      <c r="F94" s="15">
        <f t="shared" si="12"/>
        <v>72.16</v>
      </c>
      <c r="G94" s="15"/>
      <c r="H94" s="15">
        <f t="shared" si="7"/>
        <v>72.16</v>
      </c>
    </row>
    <row r="95" ht="25" customHeight="1" spans="1:8">
      <c r="A95" s="8">
        <v>92</v>
      </c>
      <c r="B95" s="14" t="s">
        <v>109</v>
      </c>
      <c r="C95" s="15" t="s">
        <v>112</v>
      </c>
      <c r="D95" s="15">
        <v>53.1</v>
      </c>
      <c r="E95" s="15">
        <v>80</v>
      </c>
      <c r="F95" s="15">
        <f t="shared" si="12"/>
        <v>69.24</v>
      </c>
      <c r="G95" s="15"/>
      <c r="H95" s="15">
        <f t="shared" si="7"/>
        <v>69.24</v>
      </c>
    </row>
    <row r="96" ht="25" customHeight="1" spans="1:8">
      <c r="A96" s="8">
        <v>93</v>
      </c>
      <c r="B96" s="14" t="s">
        <v>113</v>
      </c>
      <c r="C96" s="15" t="s">
        <v>114</v>
      </c>
      <c r="D96" s="15">
        <v>55.3</v>
      </c>
      <c r="E96" s="15">
        <v>63.5</v>
      </c>
      <c r="F96" s="15">
        <f t="shared" ref="F96:F98" si="13">D96*0.4+E96*0.6</f>
        <v>60.22</v>
      </c>
      <c r="G96" s="15"/>
      <c r="H96" s="15">
        <f t="shared" si="7"/>
        <v>60.22</v>
      </c>
    </row>
    <row r="97" ht="25" customHeight="1" spans="1:8">
      <c r="A97" s="8">
        <v>94</v>
      </c>
      <c r="B97" s="14" t="s">
        <v>113</v>
      </c>
      <c r="C97" s="15" t="s">
        <v>115</v>
      </c>
      <c r="D97" s="15">
        <v>51.7</v>
      </c>
      <c r="E97" s="15">
        <v>59.5</v>
      </c>
      <c r="F97" s="15">
        <f t="shared" si="13"/>
        <v>56.38</v>
      </c>
      <c r="G97" s="15"/>
      <c r="H97" s="15">
        <f t="shared" si="7"/>
        <v>56.38</v>
      </c>
    </row>
    <row r="98" ht="25" customHeight="1" spans="1:8">
      <c r="A98" s="8">
        <v>95</v>
      </c>
      <c r="B98" s="14" t="s">
        <v>113</v>
      </c>
      <c r="C98" s="15" t="s">
        <v>116</v>
      </c>
      <c r="D98" s="15">
        <v>46.6</v>
      </c>
      <c r="E98" s="15">
        <v>50.5</v>
      </c>
      <c r="F98" s="15">
        <f t="shared" si="13"/>
        <v>48.94</v>
      </c>
      <c r="G98" s="15"/>
      <c r="H98" s="15">
        <f t="shared" si="7"/>
        <v>48.94</v>
      </c>
    </row>
    <row r="99" ht="25" customHeight="1" spans="1:8">
      <c r="A99" s="8">
        <v>96</v>
      </c>
      <c r="B99" s="14" t="s">
        <v>117</v>
      </c>
      <c r="C99" s="15" t="s">
        <v>118</v>
      </c>
      <c r="D99" s="15">
        <v>65.7</v>
      </c>
      <c r="E99" s="15">
        <v>77</v>
      </c>
      <c r="F99" s="15">
        <f t="shared" ref="F99:F101" si="14">D99*0.4+E99*0.6</f>
        <v>72.48</v>
      </c>
      <c r="G99" s="15"/>
      <c r="H99" s="15">
        <f t="shared" si="7"/>
        <v>72.48</v>
      </c>
    </row>
    <row r="100" ht="25" customHeight="1" spans="1:8">
      <c r="A100" s="8">
        <v>97</v>
      </c>
      <c r="B100" s="14" t="s">
        <v>117</v>
      </c>
      <c r="C100" s="15" t="s">
        <v>119</v>
      </c>
      <c r="D100" s="15">
        <v>63.6</v>
      </c>
      <c r="E100" s="15">
        <v>77</v>
      </c>
      <c r="F100" s="15">
        <f t="shared" si="14"/>
        <v>71.64</v>
      </c>
      <c r="G100" s="15"/>
      <c r="H100" s="15">
        <f t="shared" si="7"/>
        <v>71.64</v>
      </c>
    </row>
    <row r="101" ht="25" customHeight="1" spans="1:8">
      <c r="A101" s="8">
        <v>98</v>
      </c>
      <c r="B101" s="14" t="s">
        <v>117</v>
      </c>
      <c r="C101" s="15" t="s">
        <v>120</v>
      </c>
      <c r="D101" s="15">
        <v>60.8</v>
      </c>
      <c r="E101" s="15">
        <v>76</v>
      </c>
      <c r="F101" s="15">
        <f t="shared" si="14"/>
        <v>69.92</v>
      </c>
      <c r="G101" s="15"/>
      <c r="H101" s="15">
        <f t="shared" si="7"/>
        <v>69.92</v>
      </c>
    </row>
  </sheetData>
  <mergeCells count="1">
    <mergeCell ref="A1:H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顾晓燕</dc:creator>
  <cp:lastModifiedBy>顾晓燕</cp:lastModifiedBy>
  <dcterms:created xsi:type="dcterms:W3CDTF">2017-08-28T02:05:00Z</dcterms:created>
  <dcterms:modified xsi:type="dcterms:W3CDTF">2017-08-28T07:27:43Z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