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<sst xmlns="http://schemas.openxmlformats.org/spreadsheetml/2006/main" count="100">
  <si>
    <t>肥东县2018年公开招聘事业单位工作人员资格复审人员名单</t>
  </si>
  <si>
    <t>序号</t>
  </si>
  <si>
    <t>岗位代码</t>
  </si>
  <si>
    <t>准考证号</t>
  </si>
  <si>
    <r>
      <rPr>
        <b/>
        <sz val="11"/>
        <rFont val="宋体"/>
        <charset val="134"/>
      </rPr>
      <t>科目</t>
    </r>
    <r>
      <rPr>
        <b/>
        <sz val="11"/>
        <rFont val="Times New Roman"/>
        <charset val="134"/>
      </rPr>
      <t>1</t>
    </r>
    <r>
      <rPr>
        <b/>
        <sz val="11"/>
        <rFont val="宋体"/>
        <charset val="134"/>
      </rPr>
      <t>成绩</t>
    </r>
  </si>
  <si>
    <r>
      <rPr>
        <b/>
        <sz val="11"/>
        <rFont val="宋体"/>
        <charset val="134"/>
      </rPr>
      <t>科目</t>
    </r>
    <r>
      <rPr>
        <b/>
        <sz val="11"/>
        <rFont val="Times New Roman"/>
        <charset val="134"/>
      </rPr>
      <t>2</t>
    </r>
    <r>
      <rPr>
        <b/>
        <sz val="11"/>
        <rFont val="宋体"/>
        <charset val="134"/>
      </rPr>
      <t>成绩</t>
    </r>
  </si>
  <si>
    <t>合成成绩</t>
  </si>
  <si>
    <t>加分</t>
  </si>
  <si>
    <t>笔试成绩</t>
  </si>
  <si>
    <t>201801</t>
  </si>
  <si>
    <t>9999011806</t>
  </si>
  <si>
    <t>9999011805</t>
  </si>
  <si>
    <t>9999011812</t>
  </si>
  <si>
    <t>201802</t>
  </si>
  <si>
    <t>9999012425</t>
  </si>
  <si>
    <t>9999012513</t>
  </si>
  <si>
    <t>9999012529</t>
  </si>
  <si>
    <t>9999012401</t>
  </si>
  <si>
    <t>9999012417</t>
  </si>
  <si>
    <t>9999012325</t>
  </si>
  <si>
    <t>201803</t>
  </si>
  <si>
    <t>9999010206</t>
  </si>
  <si>
    <t>9999010111</t>
  </si>
  <si>
    <t>9999010912</t>
  </si>
  <si>
    <t>9999011222</t>
  </si>
  <si>
    <t>9999010108</t>
  </si>
  <si>
    <t>9999010922</t>
  </si>
  <si>
    <t>9999010817</t>
  </si>
  <si>
    <t>9999010203</t>
  </si>
  <si>
    <t>9999010826</t>
  </si>
  <si>
    <t>201804</t>
  </si>
  <si>
    <t>9999011416</t>
  </si>
  <si>
    <t>9999011314</t>
  </si>
  <si>
    <t>9999011528</t>
  </si>
  <si>
    <t>201805</t>
  </si>
  <si>
    <t>9999012923</t>
  </si>
  <si>
    <t>9999012919</t>
  </si>
  <si>
    <t>9999012707</t>
  </si>
  <si>
    <t>201806</t>
  </si>
  <si>
    <t>9999013019</t>
  </si>
  <si>
    <t>9999013007</t>
  </si>
  <si>
    <t>9999013022</t>
  </si>
  <si>
    <t>201807</t>
  </si>
  <si>
    <t>9999013219</t>
  </si>
  <si>
    <t>9999013228</t>
  </si>
  <si>
    <t>9999013220</t>
  </si>
  <si>
    <t>201808</t>
  </si>
  <si>
    <t>9999011919</t>
  </si>
  <si>
    <t>9999011910</t>
  </si>
  <si>
    <t>9999012004</t>
  </si>
  <si>
    <t>201809</t>
  </si>
  <si>
    <t>9999012111</t>
  </si>
  <si>
    <t>9999012029</t>
  </si>
  <si>
    <t>9999012117</t>
  </si>
  <si>
    <t>201810</t>
  </si>
  <si>
    <t>9999011703</t>
  </si>
  <si>
    <t>9999011704</t>
  </si>
  <si>
    <t>9999011708</t>
  </si>
  <si>
    <t>201811</t>
  </si>
  <si>
    <t>9999012202</t>
  </si>
  <si>
    <t>9999012213</t>
  </si>
  <si>
    <t>9999012302</t>
  </si>
  <si>
    <t>201812</t>
  </si>
  <si>
    <t>9999014307</t>
  </si>
  <si>
    <t>9999014309</t>
  </si>
  <si>
    <t>9999014306</t>
  </si>
  <si>
    <t>9999014327</t>
  </si>
  <si>
    <t>9999014214</t>
  </si>
  <si>
    <t>9999014206</t>
  </si>
  <si>
    <t>9999014321</t>
  </si>
  <si>
    <t>9999014319</t>
  </si>
  <si>
    <t>9999014209</t>
  </si>
  <si>
    <t>201813</t>
  </si>
  <si>
    <t>9999013316</t>
  </si>
  <si>
    <t>9999013425</t>
  </si>
  <si>
    <t>9999013509</t>
  </si>
  <si>
    <t>9999013427</t>
  </si>
  <si>
    <t>9999013626</t>
  </si>
  <si>
    <t>9999013411</t>
  </si>
  <si>
    <t>201814</t>
  </si>
  <si>
    <t>9999013730</t>
  </si>
  <si>
    <t>9999013722</t>
  </si>
  <si>
    <t>9999013729</t>
  </si>
  <si>
    <t>9999013815</t>
  </si>
  <si>
    <t>9999013715</t>
  </si>
  <si>
    <t>9999013802</t>
  </si>
  <si>
    <t>9999013726</t>
  </si>
  <si>
    <t>9999013813</t>
  </si>
  <si>
    <t>9999013806</t>
  </si>
  <si>
    <t>201815</t>
  </si>
  <si>
    <t>9999013906</t>
  </si>
  <si>
    <t>9999013903</t>
  </si>
  <si>
    <t>9999013902</t>
  </si>
  <si>
    <t>9999014016</t>
  </si>
  <si>
    <t>9999014005</t>
  </si>
  <si>
    <t>9999014002</t>
  </si>
  <si>
    <t>201816</t>
  </si>
  <si>
    <t>9999014027</t>
  </si>
  <si>
    <t>9999014106</t>
  </si>
  <si>
    <t>9999014129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</si>
</sst>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Fill="1" applyAlignment="1">
      <alignment vertical="center" shrinkToFit="1"/>
    </xf>
    <xf numFmtId="0" fontId="3" fillId="0" borderId="0" xfId="0" applyNumberFormat="1" applyFont="1" applyFill="1" applyAlignment="1">
      <alignment horizontal="center" vertical="center" shrinkToFit="1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tabSelected="1" workbookViewId="0">
      <selection activeCell="K10" sqref="K10"/>
    </sheetView>
  </sheetViews>
  <sheetFormatPr defaultColWidth="9" defaultRowHeight="15" outlineLevelCol="7"/>
  <cols>
    <col min="1" max="1" width="5.75" customWidth="1"/>
    <col min="2" max="2" width="9.25" style="4" customWidth="1"/>
    <col min="3" max="3" width="12.75" style="5" customWidth="1"/>
    <col min="4" max="4" width="13.25" style="6" customWidth="1"/>
    <col min="5" max="5" width="12.25" style="6" customWidth="1"/>
    <col min="6" max="6" width="10.625" style="6" customWidth="1"/>
    <col min="7" max="7" width="9" style="6" customWidth="1"/>
    <col min="8" max="8" width="10.625" style="6" customWidth="1"/>
  </cols>
  <sheetData>
    <row r="1" ht="33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1" customFormat="1" ht="14.25" spans="1:8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s="2" customFormat="1" spans="1:8">
      <c r="A3" s="11">
        <v>1</v>
      </c>
      <c r="B3" s="12" t="s">
        <v>9</v>
      </c>
      <c r="C3" s="12" t="s">
        <v>10</v>
      </c>
      <c r="D3" s="13">
        <v>61.7</v>
      </c>
      <c r="E3" s="14">
        <v>67.5</v>
      </c>
      <c r="F3" s="14">
        <f t="shared" ref="F3:F17" si="0">D3*0.4+E3*0.6</f>
        <v>65.18</v>
      </c>
      <c r="G3" s="14"/>
      <c r="H3" s="14">
        <f t="shared" ref="H3:H22" si="1">F3+G3</f>
        <v>65.18</v>
      </c>
    </row>
    <row r="4" s="2" customFormat="1" spans="1:8">
      <c r="A4" s="11">
        <v>2</v>
      </c>
      <c r="B4" s="12" t="s">
        <v>9</v>
      </c>
      <c r="C4" s="12" t="s">
        <v>11</v>
      </c>
      <c r="D4" s="13">
        <v>61.3</v>
      </c>
      <c r="E4" s="14">
        <v>63</v>
      </c>
      <c r="F4" s="14">
        <f t="shared" si="0"/>
        <v>62.32</v>
      </c>
      <c r="G4" s="14"/>
      <c r="H4" s="14">
        <f t="shared" si="1"/>
        <v>62.32</v>
      </c>
    </row>
    <row r="5" s="2" customFormat="1" spans="1:8">
      <c r="A5" s="11">
        <v>3</v>
      </c>
      <c r="B5" s="12" t="s">
        <v>9</v>
      </c>
      <c r="C5" s="12" t="s">
        <v>12</v>
      </c>
      <c r="D5" s="13">
        <v>62.1</v>
      </c>
      <c r="E5" s="14">
        <v>60</v>
      </c>
      <c r="F5" s="14">
        <f t="shared" si="0"/>
        <v>60.84</v>
      </c>
      <c r="G5" s="14"/>
      <c r="H5" s="14">
        <f t="shared" si="1"/>
        <v>60.84</v>
      </c>
    </row>
    <row r="6" s="2" customFormat="1" spans="1:8">
      <c r="A6" s="11">
        <v>4</v>
      </c>
      <c r="B6" s="12" t="s">
        <v>13</v>
      </c>
      <c r="C6" s="12" t="s">
        <v>14</v>
      </c>
      <c r="D6" s="13">
        <v>69.4</v>
      </c>
      <c r="E6" s="14">
        <v>84</v>
      </c>
      <c r="F6" s="14">
        <f t="shared" si="0"/>
        <v>78.16</v>
      </c>
      <c r="G6" s="14"/>
      <c r="H6" s="14">
        <f t="shared" si="1"/>
        <v>78.16</v>
      </c>
    </row>
    <row r="7" s="2" customFormat="1" spans="1:8">
      <c r="A7" s="11">
        <v>5</v>
      </c>
      <c r="B7" s="12" t="s">
        <v>13</v>
      </c>
      <c r="C7" s="12" t="s">
        <v>15</v>
      </c>
      <c r="D7" s="13">
        <v>66.7</v>
      </c>
      <c r="E7" s="14">
        <v>82.5</v>
      </c>
      <c r="F7" s="14">
        <f t="shared" si="0"/>
        <v>76.18</v>
      </c>
      <c r="G7" s="14"/>
      <c r="H7" s="14">
        <f t="shared" si="1"/>
        <v>76.18</v>
      </c>
    </row>
    <row r="8" s="2" customFormat="1" spans="1:8">
      <c r="A8" s="11">
        <v>6</v>
      </c>
      <c r="B8" s="12" t="s">
        <v>13</v>
      </c>
      <c r="C8" s="12" t="s">
        <v>16</v>
      </c>
      <c r="D8" s="13">
        <v>73.2</v>
      </c>
      <c r="E8" s="14">
        <v>75.5</v>
      </c>
      <c r="F8" s="14">
        <f t="shared" si="0"/>
        <v>74.58</v>
      </c>
      <c r="G8" s="14"/>
      <c r="H8" s="14">
        <f t="shared" si="1"/>
        <v>74.58</v>
      </c>
    </row>
    <row r="9" s="2" customFormat="1" spans="1:8">
      <c r="A9" s="11">
        <v>7</v>
      </c>
      <c r="B9" s="12" t="s">
        <v>13</v>
      </c>
      <c r="C9" s="12" t="s">
        <v>17</v>
      </c>
      <c r="D9" s="13">
        <v>64.3</v>
      </c>
      <c r="E9" s="14">
        <v>77</v>
      </c>
      <c r="F9" s="14">
        <f t="shared" si="0"/>
        <v>71.92</v>
      </c>
      <c r="G9" s="14"/>
      <c r="H9" s="14">
        <f t="shared" si="1"/>
        <v>71.92</v>
      </c>
    </row>
    <row r="10" s="2" customFormat="1" spans="1:8">
      <c r="A10" s="11">
        <v>8</v>
      </c>
      <c r="B10" s="12" t="s">
        <v>13</v>
      </c>
      <c r="C10" s="12" t="s">
        <v>18</v>
      </c>
      <c r="D10" s="13">
        <v>63.7</v>
      </c>
      <c r="E10" s="14">
        <v>76.5</v>
      </c>
      <c r="F10" s="14">
        <f t="shared" si="0"/>
        <v>71.38</v>
      </c>
      <c r="G10" s="14"/>
      <c r="H10" s="14">
        <f t="shared" si="1"/>
        <v>71.38</v>
      </c>
    </row>
    <row r="11" s="2" customFormat="1" spans="1:8">
      <c r="A11" s="11">
        <v>9</v>
      </c>
      <c r="B11" s="12" t="s">
        <v>13</v>
      </c>
      <c r="C11" s="12" t="s">
        <v>19</v>
      </c>
      <c r="D11" s="13">
        <v>69.4</v>
      </c>
      <c r="E11" s="14">
        <v>69.5</v>
      </c>
      <c r="F11" s="14">
        <f t="shared" si="0"/>
        <v>69.46</v>
      </c>
      <c r="G11" s="14"/>
      <c r="H11" s="14">
        <f t="shared" si="1"/>
        <v>69.46</v>
      </c>
    </row>
    <row r="12" s="2" customFormat="1" spans="1:8">
      <c r="A12" s="11">
        <v>10</v>
      </c>
      <c r="B12" s="12" t="s">
        <v>20</v>
      </c>
      <c r="C12" s="12" t="s">
        <v>21</v>
      </c>
      <c r="D12" s="13">
        <v>69.5</v>
      </c>
      <c r="E12" s="14">
        <v>67.5</v>
      </c>
      <c r="F12" s="14">
        <f t="shared" si="0"/>
        <v>68.3</v>
      </c>
      <c r="G12" s="14"/>
      <c r="H12" s="14">
        <f t="shared" si="1"/>
        <v>68.3</v>
      </c>
    </row>
    <row r="13" s="2" customFormat="1" spans="1:8">
      <c r="A13" s="11">
        <v>11</v>
      </c>
      <c r="B13" s="12" t="s">
        <v>20</v>
      </c>
      <c r="C13" s="12" t="s">
        <v>22</v>
      </c>
      <c r="D13" s="13">
        <v>59.9</v>
      </c>
      <c r="E13" s="14">
        <v>73</v>
      </c>
      <c r="F13" s="14">
        <f t="shared" si="0"/>
        <v>67.76</v>
      </c>
      <c r="G13" s="14"/>
      <c r="H13" s="14">
        <f t="shared" si="1"/>
        <v>67.76</v>
      </c>
    </row>
    <row r="14" s="2" customFormat="1" spans="1:8">
      <c r="A14" s="11">
        <v>12</v>
      </c>
      <c r="B14" s="12" t="s">
        <v>20</v>
      </c>
      <c r="C14" s="12" t="s">
        <v>23</v>
      </c>
      <c r="D14" s="13">
        <v>53.2</v>
      </c>
      <c r="E14" s="14">
        <v>74</v>
      </c>
      <c r="F14" s="14">
        <f t="shared" si="0"/>
        <v>65.68</v>
      </c>
      <c r="G14" s="14"/>
      <c r="H14" s="14">
        <f t="shared" si="1"/>
        <v>65.68</v>
      </c>
    </row>
    <row r="15" s="2" customFormat="1" spans="1:8">
      <c r="A15" s="11">
        <v>13</v>
      </c>
      <c r="B15" s="12" t="s">
        <v>20</v>
      </c>
      <c r="C15" s="12" t="s">
        <v>24</v>
      </c>
      <c r="D15" s="13">
        <v>66.6</v>
      </c>
      <c r="E15" s="14">
        <v>64.5</v>
      </c>
      <c r="F15" s="14">
        <f t="shared" si="0"/>
        <v>65.34</v>
      </c>
      <c r="G15" s="14"/>
      <c r="H15" s="14">
        <f t="shared" si="1"/>
        <v>65.34</v>
      </c>
    </row>
    <row r="16" s="2" customFormat="1" spans="1:8">
      <c r="A16" s="11">
        <v>14</v>
      </c>
      <c r="B16" s="12" t="s">
        <v>20</v>
      </c>
      <c r="C16" s="12" t="s">
        <v>25</v>
      </c>
      <c r="D16" s="13">
        <v>59.5</v>
      </c>
      <c r="E16" s="14">
        <v>69</v>
      </c>
      <c r="F16" s="14">
        <f t="shared" si="0"/>
        <v>65.2</v>
      </c>
      <c r="G16" s="14"/>
      <c r="H16" s="14">
        <f t="shared" si="1"/>
        <v>65.2</v>
      </c>
    </row>
    <row r="17" s="2" customFormat="1" spans="1:8">
      <c r="A17" s="11">
        <v>15</v>
      </c>
      <c r="B17" s="12" t="s">
        <v>20</v>
      </c>
      <c r="C17" s="12" t="s">
        <v>26</v>
      </c>
      <c r="D17" s="13">
        <v>60.8</v>
      </c>
      <c r="E17" s="14">
        <v>66</v>
      </c>
      <c r="F17" s="14">
        <f t="shared" si="0"/>
        <v>63.92</v>
      </c>
      <c r="G17" s="14"/>
      <c r="H17" s="14">
        <f t="shared" si="1"/>
        <v>63.92</v>
      </c>
    </row>
    <row r="18" s="3" customFormat="1" spans="1:8">
      <c r="A18" s="15">
        <v>16</v>
      </c>
      <c r="B18" s="12" t="s">
        <v>20</v>
      </c>
      <c r="C18" s="12" t="s">
        <v>27</v>
      </c>
      <c r="D18" s="13">
        <v>63.6</v>
      </c>
      <c r="E18" s="14">
        <v>63</v>
      </c>
      <c r="F18" s="14">
        <f t="shared" ref="F18:F23" si="2">D18*0.4+E18*0.6</f>
        <v>63.24</v>
      </c>
      <c r="G18" s="14"/>
      <c r="H18" s="14">
        <f t="shared" si="1"/>
        <v>63.24</v>
      </c>
    </row>
    <row r="19" s="3" customFormat="1" spans="1:8">
      <c r="A19" s="15">
        <v>17</v>
      </c>
      <c r="B19" s="12" t="s">
        <v>20</v>
      </c>
      <c r="C19" s="12" t="s">
        <v>28</v>
      </c>
      <c r="D19" s="13">
        <v>70.2</v>
      </c>
      <c r="E19" s="14">
        <v>57</v>
      </c>
      <c r="F19" s="14">
        <f t="shared" si="2"/>
        <v>62.28</v>
      </c>
      <c r="G19" s="14"/>
      <c r="H19" s="14">
        <f t="shared" si="1"/>
        <v>62.28</v>
      </c>
    </row>
    <row r="20" s="3" customFormat="1" spans="1:8">
      <c r="A20" s="15">
        <v>18</v>
      </c>
      <c r="B20" s="12" t="s">
        <v>20</v>
      </c>
      <c r="C20" s="12" t="s">
        <v>29</v>
      </c>
      <c r="D20" s="13">
        <v>53.4</v>
      </c>
      <c r="E20" s="14">
        <v>68</v>
      </c>
      <c r="F20" s="14">
        <f t="shared" si="2"/>
        <v>62.16</v>
      </c>
      <c r="G20" s="14"/>
      <c r="H20" s="14">
        <f t="shared" si="1"/>
        <v>62.16</v>
      </c>
    </row>
    <row r="21" s="3" customFormat="1" spans="1:8">
      <c r="A21" s="15">
        <v>19</v>
      </c>
      <c r="B21" s="12" t="s">
        <v>30</v>
      </c>
      <c r="C21" s="12" t="s">
        <v>31</v>
      </c>
      <c r="D21" s="13">
        <v>56.4</v>
      </c>
      <c r="E21" s="14">
        <v>58</v>
      </c>
      <c r="F21" s="14">
        <f t="shared" si="2"/>
        <v>57.36</v>
      </c>
      <c r="G21" s="14"/>
      <c r="H21" s="14">
        <f t="shared" si="1"/>
        <v>57.36</v>
      </c>
    </row>
    <row r="22" s="3" customFormat="1" spans="1:8">
      <c r="A22" s="15">
        <v>20</v>
      </c>
      <c r="B22" s="12" t="s">
        <v>30</v>
      </c>
      <c r="C22" s="12" t="s">
        <v>32</v>
      </c>
      <c r="D22" s="13">
        <v>61.5</v>
      </c>
      <c r="E22" s="14">
        <v>52</v>
      </c>
      <c r="F22" s="14">
        <f t="shared" si="2"/>
        <v>55.8</v>
      </c>
      <c r="G22" s="14"/>
      <c r="H22" s="14">
        <f t="shared" si="1"/>
        <v>55.8</v>
      </c>
    </row>
    <row r="23" s="3" customFormat="1" spans="1:8">
      <c r="A23" s="15">
        <v>21</v>
      </c>
      <c r="B23" s="12" t="s">
        <v>30</v>
      </c>
      <c r="C23" s="12" t="s">
        <v>33</v>
      </c>
      <c r="D23" s="13">
        <v>56.2</v>
      </c>
      <c r="E23" s="14">
        <v>51</v>
      </c>
      <c r="F23" s="14">
        <f t="shared" si="2"/>
        <v>53.08</v>
      </c>
      <c r="G23" s="14"/>
      <c r="H23" s="14">
        <v>53.08</v>
      </c>
    </row>
    <row r="24" s="3" customFormat="1" spans="1:8">
      <c r="A24" s="15">
        <v>22</v>
      </c>
      <c r="B24" s="12" t="s">
        <v>34</v>
      </c>
      <c r="C24" s="12" t="s">
        <v>35</v>
      </c>
      <c r="D24" s="13">
        <v>73.4</v>
      </c>
      <c r="E24" s="16">
        <v>81.5</v>
      </c>
      <c r="F24" s="14">
        <f t="shared" ref="F24:F66" si="3">D24*0.4+E24*0.6</f>
        <v>78.26</v>
      </c>
      <c r="G24" s="14"/>
      <c r="H24" s="14">
        <f t="shared" ref="H24:H66" si="4">F24+G24</f>
        <v>78.26</v>
      </c>
    </row>
    <row r="25" s="3" customFormat="1" spans="1:8">
      <c r="A25" s="15">
        <v>23</v>
      </c>
      <c r="B25" s="12" t="s">
        <v>34</v>
      </c>
      <c r="C25" s="12" t="s">
        <v>36</v>
      </c>
      <c r="D25" s="13">
        <v>69.3</v>
      </c>
      <c r="E25" s="16">
        <v>78</v>
      </c>
      <c r="F25" s="14">
        <f t="shared" si="3"/>
        <v>74.52</v>
      </c>
      <c r="G25" s="14"/>
      <c r="H25" s="14">
        <f t="shared" si="4"/>
        <v>74.52</v>
      </c>
    </row>
    <row r="26" s="3" customFormat="1" spans="1:8">
      <c r="A26" s="15">
        <v>24</v>
      </c>
      <c r="B26" s="12" t="s">
        <v>34</v>
      </c>
      <c r="C26" s="12" t="s">
        <v>37</v>
      </c>
      <c r="D26" s="13">
        <v>65.9</v>
      </c>
      <c r="E26" s="16">
        <v>78.5</v>
      </c>
      <c r="F26" s="14">
        <f t="shared" si="3"/>
        <v>73.46</v>
      </c>
      <c r="G26" s="14"/>
      <c r="H26" s="14">
        <f t="shared" si="4"/>
        <v>73.46</v>
      </c>
    </row>
    <row r="27" s="3" customFormat="1" spans="1:8">
      <c r="A27" s="15">
        <v>25</v>
      </c>
      <c r="B27" s="12" t="s">
        <v>38</v>
      </c>
      <c r="C27" s="12" t="s">
        <v>39</v>
      </c>
      <c r="D27" s="13">
        <v>67.5</v>
      </c>
      <c r="E27" s="16">
        <v>80</v>
      </c>
      <c r="F27" s="14">
        <f t="shared" si="3"/>
        <v>75</v>
      </c>
      <c r="G27" s="14"/>
      <c r="H27" s="14">
        <f t="shared" si="4"/>
        <v>75</v>
      </c>
    </row>
    <row r="28" s="3" customFormat="1" spans="1:8">
      <c r="A28" s="15">
        <v>26</v>
      </c>
      <c r="B28" s="12" t="s">
        <v>38</v>
      </c>
      <c r="C28" s="12" t="s">
        <v>40</v>
      </c>
      <c r="D28" s="13">
        <v>70.4</v>
      </c>
      <c r="E28" s="16">
        <v>72</v>
      </c>
      <c r="F28" s="14">
        <f t="shared" si="3"/>
        <v>71.36</v>
      </c>
      <c r="G28" s="14"/>
      <c r="H28" s="14">
        <f t="shared" si="4"/>
        <v>71.36</v>
      </c>
    </row>
    <row r="29" s="3" customFormat="1" spans="1:8">
      <c r="A29" s="15">
        <v>27</v>
      </c>
      <c r="B29" s="12" t="s">
        <v>38</v>
      </c>
      <c r="C29" s="12" t="s">
        <v>41</v>
      </c>
      <c r="D29" s="13">
        <v>58.2</v>
      </c>
      <c r="E29" s="16">
        <v>80</v>
      </c>
      <c r="F29" s="14">
        <f t="shared" si="3"/>
        <v>71.28</v>
      </c>
      <c r="G29" s="14"/>
      <c r="H29" s="14">
        <f t="shared" si="4"/>
        <v>71.28</v>
      </c>
    </row>
    <row r="30" s="3" customFormat="1" spans="1:8">
      <c r="A30" s="15">
        <v>28</v>
      </c>
      <c r="B30" s="12" t="s">
        <v>42</v>
      </c>
      <c r="C30" s="12" t="s">
        <v>43</v>
      </c>
      <c r="D30" s="13">
        <v>59.6</v>
      </c>
      <c r="E30" s="16">
        <v>83</v>
      </c>
      <c r="F30" s="14">
        <f t="shared" si="3"/>
        <v>73.64</v>
      </c>
      <c r="G30" s="14"/>
      <c r="H30" s="14">
        <f t="shared" si="4"/>
        <v>73.64</v>
      </c>
    </row>
    <row r="31" s="2" customFormat="1" spans="1:8">
      <c r="A31" s="11">
        <v>29</v>
      </c>
      <c r="B31" s="12" t="s">
        <v>42</v>
      </c>
      <c r="C31" s="12" t="s">
        <v>44</v>
      </c>
      <c r="D31" s="13">
        <v>64.9</v>
      </c>
      <c r="E31" s="16">
        <v>74</v>
      </c>
      <c r="F31" s="14">
        <f t="shared" si="3"/>
        <v>70.36</v>
      </c>
      <c r="G31" s="14"/>
      <c r="H31" s="14">
        <f t="shared" si="4"/>
        <v>70.36</v>
      </c>
    </row>
    <row r="32" s="2" customFormat="1" spans="1:8">
      <c r="A32" s="11">
        <v>30</v>
      </c>
      <c r="B32" s="12" t="s">
        <v>42</v>
      </c>
      <c r="C32" s="12" t="s">
        <v>45</v>
      </c>
      <c r="D32" s="13">
        <v>58.4</v>
      </c>
      <c r="E32" s="16">
        <v>78</v>
      </c>
      <c r="F32" s="14">
        <f t="shared" si="3"/>
        <v>70.16</v>
      </c>
      <c r="G32" s="14"/>
      <c r="H32" s="14">
        <f t="shared" si="4"/>
        <v>70.16</v>
      </c>
    </row>
    <row r="33" s="2" customFormat="1" spans="1:8">
      <c r="A33" s="11">
        <v>31</v>
      </c>
      <c r="B33" s="12" t="s">
        <v>46</v>
      </c>
      <c r="C33" s="12" t="s">
        <v>47</v>
      </c>
      <c r="D33" s="13">
        <v>56.8</v>
      </c>
      <c r="E33" s="14">
        <v>65</v>
      </c>
      <c r="F33" s="14">
        <f t="shared" si="3"/>
        <v>61.72</v>
      </c>
      <c r="G33" s="14"/>
      <c r="H33" s="14">
        <f t="shared" si="4"/>
        <v>61.72</v>
      </c>
    </row>
    <row r="34" s="2" customFormat="1" spans="1:8">
      <c r="A34" s="11">
        <v>32</v>
      </c>
      <c r="B34" s="12" t="s">
        <v>46</v>
      </c>
      <c r="C34" s="12" t="s">
        <v>48</v>
      </c>
      <c r="D34" s="13">
        <v>55</v>
      </c>
      <c r="E34" s="14">
        <v>65</v>
      </c>
      <c r="F34" s="14">
        <f t="shared" si="3"/>
        <v>61</v>
      </c>
      <c r="G34" s="14"/>
      <c r="H34" s="14">
        <f t="shared" si="4"/>
        <v>61</v>
      </c>
    </row>
    <row r="35" s="2" customFormat="1" spans="1:8">
      <c r="A35" s="11">
        <v>33</v>
      </c>
      <c r="B35" s="12" t="s">
        <v>46</v>
      </c>
      <c r="C35" s="12" t="s">
        <v>49</v>
      </c>
      <c r="D35" s="13">
        <v>58.3</v>
      </c>
      <c r="E35" s="14">
        <v>61</v>
      </c>
      <c r="F35" s="14">
        <f t="shared" si="3"/>
        <v>59.92</v>
      </c>
      <c r="G35" s="14"/>
      <c r="H35" s="14">
        <f t="shared" si="4"/>
        <v>59.92</v>
      </c>
    </row>
    <row r="36" s="2" customFormat="1" spans="1:8">
      <c r="A36" s="11">
        <v>34</v>
      </c>
      <c r="B36" s="12" t="s">
        <v>50</v>
      </c>
      <c r="C36" s="12" t="s">
        <v>51</v>
      </c>
      <c r="D36" s="13">
        <v>58.6</v>
      </c>
      <c r="E36" s="14">
        <v>60</v>
      </c>
      <c r="F36" s="14">
        <f t="shared" si="3"/>
        <v>59.44</v>
      </c>
      <c r="G36" s="14"/>
      <c r="H36" s="14">
        <f t="shared" si="4"/>
        <v>59.44</v>
      </c>
    </row>
    <row r="37" s="2" customFormat="1" spans="1:8">
      <c r="A37" s="11">
        <v>35</v>
      </c>
      <c r="B37" s="12" t="s">
        <v>50</v>
      </c>
      <c r="C37" s="12" t="s">
        <v>52</v>
      </c>
      <c r="D37" s="13">
        <v>52.2</v>
      </c>
      <c r="E37" s="14">
        <v>63.5</v>
      </c>
      <c r="F37" s="14">
        <f t="shared" si="3"/>
        <v>58.98</v>
      </c>
      <c r="G37" s="14"/>
      <c r="H37" s="14">
        <f t="shared" si="4"/>
        <v>58.98</v>
      </c>
    </row>
    <row r="38" s="2" customFormat="1" spans="1:8">
      <c r="A38" s="11">
        <v>36</v>
      </c>
      <c r="B38" s="12" t="s">
        <v>50</v>
      </c>
      <c r="C38" s="12" t="s">
        <v>53</v>
      </c>
      <c r="D38" s="13">
        <v>54.9</v>
      </c>
      <c r="E38" s="14">
        <v>61.5</v>
      </c>
      <c r="F38" s="14">
        <f t="shared" si="3"/>
        <v>58.86</v>
      </c>
      <c r="G38" s="14"/>
      <c r="H38" s="14">
        <f t="shared" si="4"/>
        <v>58.86</v>
      </c>
    </row>
    <row r="39" s="2" customFormat="1" spans="1:8">
      <c r="A39" s="11">
        <v>37</v>
      </c>
      <c r="B39" s="12" t="s">
        <v>54</v>
      </c>
      <c r="C39" s="12" t="s">
        <v>55</v>
      </c>
      <c r="D39" s="13">
        <v>56.6</v>
      </c>
      <c r="E39" s="14">
        <v>63</v>
      </c>
      <c r="F39" s="14">
        <f t="shared" si="3"/>
        <v>60.44</v>
      </c>
      <c r="G39" s="14"/>
      <c r="H39" s="14">
        <f t="shared" si="4"/>
        <v>60.44</v>
      </c>
    </row>
    <row r="40" s="2" customFormat="1" spans="1:8">
      <c r="A40" s="11">
        <v>38</v>
      </c>
      <c r="B40" s="12" t="s">
        <v>54</v>
      </c>
      <c r="C40" s="12" t="s">
        <v>56</v>
      </c>
      <c r="D40" s="13">
        <v>57.4</v>
      </c>
      <c r="E40" s="14">
        <v>61</v>
      </c>
      <c r="F40" s="14">
        <f t="shared" si="3"/>
        <v>59.56</v>
      </c>
      <c r="G40" s="14"/>
      <c r="H40" s="14">
        <f t="shared" si="4"/>
        <v>59.56</v>
      </c>
    </row>
    <row r="41" s="2" customFormat="1" spans="1:8">
      <c r="A41" s="11">
        <v>39</v>
      </c>
      <c r="B41" s="12" t="s">
        <v>54</v>
      </c>
      <c r="C41" s="12" t="s">
        <v>57</v>
      </c>
      <c r="D41" s="13">
        <v>55.3</v>
      </c>
      <c r="E41" s="14">
        <v>59</v>
      </c>
      <c r="F41" s="14">
        <f t="shared" si="3"/>
        <v>57.52</v>
      </c>
      <c r="G41" s="14"/>
      <c r="H41" s="14">
        <f t="shared" si="4"/>
        <v>57.52</v>
      </c>
    </row>
    <row r="42" s="2" customFormat="1" spans="1:8">
      <c r="A42" s="11">
        <v>40</v>
      </c>
      <c r="B42" s="12" t="s">
        <v>58</v>
      </c>
      <c r="C42" s="12" t="s">
        <v>59</v>
      </c>
      <c r="D42" s="13">
        <v>52.1</v>
      </c>
      <c r="E42" s="14">
        <v>70</v>
      </c>
      <c r="F42" s="14">
        <f t="shared" si="3"/>
        <v>62.84</v>
      </c>
      <c r="G42" s="14"/>
      <c r="H42" s="14">
        <f t="shared" si="4"/>
        <v>62.84</v>
      </c>
    </row>
    <row r="43" s="2" customFormat="1" spans="1:8">
      <c r="A43" s="11">
        <v>41</v>
      </c>
      <c r="B43" s="12" t="s">
        <v>58</v>
      </c>
      <c r="C43" s="12" t="s">
        <v>60</v>
      </c>
      <c r="D43" s="13">
        <v>55.3</v>
      </c>
      <c r="E43" s="14">
        <v>66</v>
      </c>
      <c r="F43" s="14">
        <f t="shared" si="3"/>
        <v>61.72</v>
      </c>
      <c r="G43" s="14"/>
      <c r="H43" s="14">
        <f t="shared" si="4"/>
        <v>61.72</v>
      </c>
    </row>
    <row r="44" s="2" customFormat="1" spans="1:8">
      <c r="A44" s="11">
        <v>42</v>
      </c>
      <c r="B44" s="12" t="s">
        <v>58</v>
      </c>
      <c r="C44" s="12" t="s">
        <v>61</v>
      </c>
      <c r="D44" s="13">
        <v>54.2</v>
      </c>
      <c r="E44" s="14">
        <v>62.5</v>
      </c>
      <c r="F44" s="14">
        <f t="shared" si="3"/>
        <v>59.18</v>
      </c>
      <c r="G44" s="14"/>
      <c r="H44" s="14">
        <f t="shared" si="4"/>
        <v>59.18</v>
      </c>
    </row>
    <row r="45" s="2" customFormat="1" spans="1:8">
      <c r="A45" s="11">
        <v>43</v>
      </c>
      <c r="B45" s="12" t="s">
        <v>62</v>
      </c>
      <c r="C45" s="12" t="s">
        <v>63</v>
      </c>
      <c r="D45" s="13">
        <v>70</v>
      </c>
      <c r="E45" s="14">
        <v>61.5</v>
      </c>
      <c r="F45" s="14">
        <f t="shared" si="3"/>
        <v>64.9</v>
      </c>
      <c r="G45" s="14"/>
      <c r="H45" s="14">
        <f t="shared" si="4"/>
        <v>64.9</v>
      </c>
    </row>
    <row r="46" s="2" customFormat="1" spans="1:8">
      <c r="A46" s="11">
        <v>44</v>
      </c>
      <c r="B46" s="12" t="s">
        <v>62</v>
      </c>
      <c r="C46" s="12" t="s">
        <v>64</v>
      </c>
      <c r="D46" s="13">
        <v>60.5</v>
      </c>
      <c r="E46" s="14">
        <v>64</v>
      </c>
      <c r="F46" s="14">
        <f t="shared" si="3"/>
        <v>62.6</v>
      </c>
      <c r="G46" s="14"/>
      <c r="H46" s="14">
        <f t="shared" si="4"/>
        <v>62.6</v>
      </c>
    </row>
    <row r="47" s="2" customFormat="1" spans="1:8">
      <c r="A47" s="11">
        <v>45</v>
      </c>
      <c r="B47" s="12" t="s">
        <v>62</v>
      </c>
      <c r="C47" s="12" t="s">
        <v>65</v>
      </c>
      <c r="D47" s="13">
        <v>63.5</v>
      </c>
      <c r="E47" s="14">
        <v>62</v>
      </c>
      <c r="F47" s="14">
        <f t="shared" si="3"/>
        <v>62.6</v>
      </c>
      <c r="G47" s="14"/>
      <c r="H47" s="14">
        <f t="shared" si="4"/>
        <v>62.6</v>
      </c>
    </row>
    <row r="48" s="2" customFormat="1" spans="1:8">
      <c r="A48" s="11">
        <v>46</v>
      </c>
      <c r="B48" s="12" t="s">
        <v>62</v>
      </c>
      <c r="C48" s="12" t="s">
        <v>66</v>
      </c>
      <c r="D48" s="13">
        <v>59.4</v>
      </c>
      <c r="E48" s="14">
        <v>57</v>
      </c>
      <c r="F48" s="14">
        <f t="shared" si="3"/>
        <v>57.96</v>
      </c>
      <c r="G48" s="14"/>
      <c r="H48" s="14">
        <f t="shared" si="4"/>
        <v>57.96</v>
      </c>
    </row>
    <row r="49" s="2" customFormat="1" spans="1:8">
      <c r="A49" s="11">
        <v>47</v>
      </c>
      <c r="B49" s="12" t="s">
        <v>62</v>
      </c>
      <c r="C49" s="12" t="s">
        <v>67</v>
      </c>
      <c r="D49" s="13">
        <v>64.6</v>
      </c>
      <c r="E49" s="14">
        <v>51</v>
      </c>
      <c r="F49" s="14">
        <f t="shared" si="3"/>
        <v>56.44</v>
      </c>
      <c r="G49" s="14"/>
      <c r="H49" s="14">
        <f t="shared" si="4"/>
        <v>56.44</v>
      </c>
    </row>
    <row r="50" s="2" customFormat="1" spans="1:8">
      <c r="A50" s="11">
        <v>48</v>
      </c>
      <c r="B50" s="12" t="s">
        <v>62</v>
      </c>
      <c r="C50" s="12" t="s">
        <v>68</v>
      </c>
      <c r="D50" s="13">
        <v>46.5</v>
      </c>
      <c r="E50" s="14">
        <v>63</v>
      </c>
      <c r="F50" s="14">
        <f t="shared" si="3"/>
        <v>56.4</v>
      </c>
      <c r="G50" s="14"/>
      <c r="H50" s="14">
        <f t="shared" si="4"/>
        <v>56.4</v>
      </c>
    </row>
    <row r="51" s="2" customFormat="1" spans="1:8">
      <c r="A51" s="11">
        <v>49</v>
      </c>
      <c r="B51" s="12" t="s">
        <v>62</v>
      </c>
      <c r="C51" s="12" t="s">
        <v>69</v>
      </c>
      <c r="D51" s="13">
        <v>55.7</v>
      </c>
      <c r="E51" s="14">
        <v>53</v>
      </c>
      <c r="F51" s="14">
        <f t="shared" si="3"/>
        <v>54.08</v>
      </c>
      <c r="G51" s="14">
        <v>2</v>
      </c>
      <c r="H51" s="14">
        <f t="shared" si="4"/>
        <v>56.08</v>
      </c>
    </row>
    <row r="52" s="2" customFormat="1" spans="1:8">
      <c r="A52" s="11">
        <v>50</v>
      </c>
      <c r="B52" s="12" t="s">
        <v>62</v>
      </c>
      <c r="C52" s="12" t="s">
        <v>70</v>
      </c>
      <c r="D52" s="13">
        <v>56.8</v>
      </c>
      <c r="E52" s="14">
        <v>55</v>
      </c>
      <c r="F52" s="14">
        <f t="shared" si="3"/>
        <v>55.72</v>
      </c>
      <c r="G52" s="14"/>
      <c r="H52" s="14">
        <f t="shared" si="4"/>
        <v>55.72</v>
      </c>
    </row>
    <row r="53" s="2" customFormat="1" spans="1:8">
      <c r="A53" s="11">
        <v>51</v>
      </c>
      <c r="B53" s="12" t="s">
        <v>62</v>
      </c>
      <c r="C53" s="12" t="s">
        <v>71</v>
      </c>
      <c r="D53" s="13">
        <v>43.4</v>
      </c>
      <c r="E53" s="14">
        <v>63</v>
      </c>
      <c r="F53" s="14">
        <f t="shared" si="3"/>
        <v>55.16</v>
      </c>
      <c r="G53" s="14"/>
      <c r="H53" s="14">
        <f t="shared" si="4"/>
        <v>55.16</v>
      </c>
    </row>
    <row r="54" s="2" customFormat="1" spans="1:8">
      <c r="A54" s="11">
        <v>52</v>
      </c>
      <c r="B54" s="12" t="s">
        <v>72</v>
      </c>
      <c r="C54" s="12" t="s">
        <v>73</v>
      </c>
      <c r="D54" s="13">
        <v>68.4</v>
      </c>
      <c r="E54" s="16">
        <v>78</v>
      </c>
      <c r="F54" s="14">
        <f t="shared" si="3"/>
        <v>74.16</v>
      </c>
      <c r="G54" s="14"/>
      <c r="H54" s="14">
        <f t="shared" si="4"/>
        <v>74.16</v>
      </c>
    </row>
    <row r="55" s="2" customFormat="1" spans="1:8">
      <c r="A55" s="11">
        <v>53</v>
      </c>
      <c r="B55" s="12" t="s">
        <v>72</v>
      </c>
      <c r="C55" s="12" t="s">
        <v>74</v>
      </c>
      <c r="D55" s="13">
        <v>79.4</v>
      </c>
      <c r="E55" s="16">
        <v>70</v>
      </c>
      <c r="F55" s="14">
        <f t="shared" si="3"/>
        <v>73.76</v>
      </c>
      <c r="G55" s="14"/>
      <c r="H55" s="14">
        <f t="shared" si="4"/>
        <v>73.76</v>
      </c>
    </row>
    <row r="56" s="2" customFormat="1" spans="1:8">
      <c r="A56" s="11">
        <v>54</v>
      </c>
      <c r="B56" s="12" t="s">
        <v>72</v>
      </c>
      <c r="C56" s="12" t="s">
        <v>75</v>
      </c>
      <c r="D56" s="13">
        <v>65.5</v>
      </c>
      <c r="E56" s="16">
        <v>78</v>
      </c>
      <c r="F56" s="14">
        <f t="shared" si="3"/>
        <v>73</v>
      </c>
      <c r="G56" s="14"/>
      <c r="H56" s="14">
        <f t="shared" si="4"/>
        <v>73</v>
      </c>
    </row>
    <row r="57" s="2" customFormat="1" spans="1:8">
      <c r="A57" s="11">
        <v>55</v>
      </c>
      <c r="B57" s="12" t="s">
        <v>72</v>
      </c>
      <c r="C57" s="12" t="s">
        <v>76</v>
      </c>
      <c r="D57" s="13">
        <v>63.4</v>
      </c>
      <c r="E57" s="16">
        <v>79</v>
      </c>
      <c r="F57" s="14">
        <f t="shared" si="3"/>
        <v>72.76</v>
      </c>
      <c r="G57" s="14"/>
      <c r="H57" s="14">
        <f t="shared" si="4"/>
        <v>72.76</v>
      </c>
    </row>
    <row r="58" s="2" customFormat="1" spans="1:8">
      <c r="A58" s="11">
        <v>56</v>
      </c>
      <c r="B58" s="12" t="s">
        <v>72</v>
      </c>
      <c r="C58" s="12" t="s">
        <v>77</v>
      </c>
      <c r="D58" s="13">
        <v>71.6</v>
      </c>
      <c r="E58" s="16">
        <v>71</v>
      </c>
      <c r="F58" s="14">
        <f t="shared" si="3"/>
        <v>71.24</v>
      </c>
      <c r="G58" s="14"/>
      <c r="H58" s="14">
        <f t="shared" si="4"/>
        <v>71.24</v>
      </c>
    </row>
    <row r="59" s="2" customFormat="1" spans="1:8">
      <c r="A59" s="11">
        <v>57</v>
      </c>
      <c r="B59" s="12" t="s">
        <v>72</v>
      </c>
      <c r="C59" s="12" t="s">
        <v>78</v>
      </c>
      <c r="D59" s="13">
        <v>62.4</v>
      </c>
      <c r="E59" s="16">
        <v>77</v>
      </c>
      <c r="F59" s="14">
        <f t="shared" si="3"/>
        <v>71.16</v>
      </c>
      <c r="G59" s="14"/>
      <c r="H59" s="14">
        <f t="shared" si="4"/>
        <v>71.16</v>
      </c>
    </row>
    <row r="60" s="2" customFormat="1" spans="1:8">
      <c r="A60" s="11">
        <v>58</v>
      </c>
      <c r="B60" s="12" t="s">
        <v>79</v>
      </c>
      <c r="C60" s="12" t="s">
        <v>80</v>
      </c>
      <c r="D60" s="13">
        <v>70.2</v>
      </c>
      <c r="E60" s="16">
        <v>79</v>
      </c>
      <c r="F60" s="14">
        <f t="shared" si="3"/>
        <v>75.48</v>
      </c>
      <c r="G60" s="14"/>
      <c r="H60" s="14">
        <f t="shared" si="4"/>
        <v>75.48</v>
      </c>
    </row>
    <row r="61" s="2" customFormat="1" spans="1:8">
      <c r="A61" s="11">
        <v>59</v>
      </c>
      <c r="B61" s="12" t="s">
        <v>79</v>
      </c>
      <c r="C61" s="12" t="s">
        <v>81</v>
      </c>
      <c r="D61" s="13">
        <v>67.3</v>
      </c>
      <c r="E61" s="16">
        <v>73</v>
      </c>
      <c r="F61" s="14">
        <f t="shared" si="3"/>
        <v>70.72</v>
      </c>
      <c r="G61" s="14"/>
      <c r="H61" s="14">
        <f t="shared" si="4"/>
        <v>70.72</v>
      </c>
    </row>
    <row r="62" s="2" customFormat="1" spans="1:8">
      <c r="A62" s="11">
        <v>60</v>
      </c>
      <c r="B62" s="12" t="s">
        <v>79</v>
      </c>
      <c r="C62" s="12" t="s">
        <v>82</v>
      </c>
      <c r="D62" s="13">
        <v>63.8</v>
      </c>
      <c r="E62" s="16">
        <v>73</v>
      </c>
      <c r="F62" s="14">
        <f t="shared" si="3"/>
        <v>69.32</v>
      </c>
      <c r="G62" s="14"/>
      <c r="H62" s="14">
        <f t="shared" si="4"/>
        <v>69.32</v>
      </c>
    </row>
    <row r="63" s="2" customFormat="1" spans="1:8">
      <c r="A63" s="11">
        <v>61</v>
      </c>
      <c r="B63" s="12" t="s">
        <v>79</v>
      </c>
      <c r="C63" s="12" t="s">
        <v>83</v>
      </c>
      <c r="D63" s="13">
        <v>65</v>
      </c>
      <c r="E63" s="16">
        <v>70</v>
      </c>
      <c r="F63" s="14">
        <f t="shared" si="3"/>
        <v>68</v>
      </c>
      <c r="G63" s="14"/>
      <c r="H63" s="14">
        <f t="shared" si="4"/>
        <v>68</v>
      </c>
    </row>
    <row r="64" s="2" customFormat="1" spans="1:8">
      <c r="A64" s="11">
        <v>62</v>
      </c>
      <c r="B64" s="12" t="s">
        <v>79</v>
      </c>
      <c r="C64" s="12" t="s">
        <v>84</v>
      </c>
      <c r="D64" s="13">
        <v>63.8</v>
      </c>
      <c r="E64" s="16">
        <v>69.5</v>
      </c>
      <c r="F64" s="14">
        <f t="shared" si="3"/>
        <v>67.22</v>
      </c>
      <c r="G64" s="14"/>
      <c r="H64" s="14">
        <f t="shared" si="4"/>
        <v>67.22</v>
      </c>
    </row>
    <row r="65" s="2" customFormat="1" spans="1:8">
      <c r="A65" s="11">
        <v>63</v>
      </c>
      <c r="B65" s="12" t="s">
        <v>79</v>
      </c>
      <c r="C65" s="12" t="s">
        <v>85</v>
      </c>
      <c r="D65" s="13">
        <v>57.3</v>
      </c>
      <c r="E65" s="16">
        <v>73.5</v>
      </c>
      <c r="F65" s="14">
        <f t="shared" si="3"/>
        <v>67.02</v>
      </c>
      <c r="G65" s="14"/>
      <c r="H65" s="14">
        <f t="shared" si="4"/>
        <v>67.02</v>
      </c>
    </row>
    <row r="66" s="2" customFormat="1" spans="1:8">
      <c r="A66" s="11">
        <v>64</v>
      </c>
      <c r="B66" s="12" t="s">
        <v>79</v>
      </c>
      <c r="C66" s="12" t="s">
        <v>86</v>
      </c>
      <c r="D66" s="13">
        <v>59</v>
      </c>
      <c r="E66" s="16">
        <v>72</v>
      </c>
      <c r="F66" s="14">
        <f t="shared" si="3"/>
        <v>66.8</v>
      </c>
      <c r="G66" s="14"/>
      <c r="H66" s="14">
        <f t="shared" si="4"/>
        <v>66.8</v>
      </c>
    </row>
    <row r="67" s="2" customFormat="1" spans="1:8">
      <c r="A67" s="11">
        <v>65</v>
      </c>
      <c r="B67" s="12" t="s">
        <v>79</v>
      </c>
      <c r="C67" s="12" t="s">
        <v>87</v>
      </c>
      <c r="D67" s="13">
        <v>58.5</v>
      </c>
      <c r="E67" s="16">
        <v>72</v>
      </c>
      <c r="F67" s="14">
        <f t="shared" ref="F67:F77" si="5">D67*0.4+E67*0.6</f>
        <v>66.6</v>
      </c>
      <c r="G67" s="14"/>
      <c r="H67" s="14">
        <f t="shared" ref="H67:H77" si="6">F67+G67</f>
        <v>66.6</v>
      </c>
    </row>
    <row r="68" s="2" customFormat="1" spans="1:8">
      <c r="A68" s="11">
        <v>66</v>
      </c>
      <c r="B68" s="12" t="s">
        <v>79</v>
      </c>
      <c r="C68" s="12" t="s">
        <v>88</v>
      </c>
      <c r="D68" s="13">
        <v>60.6</v>
      </c>
      <c r="E68" s="16">
        <v>70</v>
      </c>
      <c r="F68" s="14">
        <f t="shared" si="5"/>
        <v>66.24</v>
      </c>
      <c r="G68" s="14"/>
      <c r="H68" s="14">
        <f t="shared" si="6"/>
        <v>66.24</v>
      </c>
    </row>
    <row r="69" s="2" customFormat="1" spans="1:8">
      <c r="A69" s="11">
        <v>67</v>
      </c>
      <c r="B69" s="12" t="s">
        <v>89</v>
      </c>
      <c r="C69" s="12" t="s">
        <v>90</v>
      </c>
      <c r="D69" s="13">
        <v>65.7</v>
      </c>
      <c r="E69" s="16">
        <v>74</v>
      </c>
      <c r="F69" s="14">
        <f t="shared" si="5"/>
        <v>70.68</v>
      </c>
      <c r="G69" s="14"/>
      <c r="H69" s="14">
        <f t="shared" si="6"/>
        <v>70.68</v>
      </c>
    </row>
    <row r="70" s="2" customFormat="1" spans="1:8">
      <c r="A70" s="11">
        <v>68</v>
      </c>
      <c r="B70" s="12" t="s">
        <v>89</v>
      </c>
      <c r="C70" s="12" t="s">
        <v>91</v>
      </c>
      <c r="D70" s="13">
        <v>63.3</v>
      </c>
      <c r="E70" s="16">
        <v>75.5</v>
      </c>
      <c r="F70" s="14">
        <f t="shared" si="5"/>
        <v>70.62</v>
      </c>
      <c r="G70" s="14"/>
      <c r="H70" s="14">
        <f t="shared" si="6"/>
        <v>70.62</v>
      </c>
    </row>
    <row r="71" s="2" customFormat="1" spans="1:8">
      <c r="A71" s="11">
        <v>69</v>
      </c>
      <c r="B71" s="12" t="s">
        <v>89</v>
      </c>
      <c r="C71" s="12" t="s">
        <v>92</v>
      </c>
      <c r="D71" s="13">
        <v>62.5</v>
      </c>
      <c r="E71" s="16">
        <v>76</v>
      </c>
      <c r="F71" s="14">
        <f t="shared" si="5"/>
        <v>70.6</v>
      </c>
      <c r="G71" s="14"/>
      <c r="H71" s="14">
        <f t="shared" si="6"/>
        <v>70.6</v>
      </c>
    </row>
    <row r="72" s="2" customFormat="1" spans="1:8">
      <c r="A72" s="11">
        <v>70</v>
      </c>
      <c r="B72" s="12" t="s">
        <v>89</v>
      </c>
      <c r="C72" s="12" t="s">
        <v>93</v>
      </c>
      <c r="D72" s="13">
        <v>61.7</v>
      </c>
      <c r="E72" s="16">
        <v>76</v>
      </c>
      <c r="F72" s="14">
        <f t="shared" si="5"/>
        <v>70.28</v>
      </c>
      <c r="G72" s="14"/>
      <c r="H72" s="14">
        <f t="shared" si="6"/>
        <v>70.28</v>
      </c>
    </row>
    <row r="73" s="2" customFormat="1" spans="1:8">
      <c r="A73" s="11">
        <v>71</v>
      </c>
      <c r="B73" s="12" t="s">
        <v>89</v>
      </c>
      <c r="C73" s="12" t="s">
        <v>94</v>
      </c>
      <c r="D73" s="13">
        <v>65.5</v>
      </c>
      <c r="E73" s="16">
        <v>73</v>
      </c>
      <c r="F73" s="14">
        <f t="shared" si="5"/>
        <v>70</v>
      </c>
      <c r="G73" s="14"/>
      <c r="H73" s="14">
        <f t="shared" si="6"/>
        <v>70</v>
      </c>
    </row>
    <row r="74" s="2" customFormat="1" spans="1:8">
      <c r="A74" s="11">
        <v>72</v>
      </c>
      <c r="B74" s="12" t="s">
        <v>89</v>
      </c>
      <c r="C74" s="12" t="s">
        <v>95</v>
      </c>
      <c r="D74" s="13">
        <v>58.8</v>
      </c>
      <c r="E74" s="16">
        <v>76.5</v>
      </c>
      <c r="F74" s="14">
        <f t="shared" si="5"/>
        <v>69.42</v>
      </c>
      <c r="G74" s="14"/>
      <c r="H74" s="14">
        <f t="shared" si="6"/>
        <v>69.42</v>
      </c>
    </row>
    <row r="75" s="2" customFormat="1" spans="1:8">
      <c r="A75" s="11">
        <v>73</v>
      </c>
      <c r="B75" s="12" t="s">
        <v>96</v>
      </c>
      <c r="C75" s="12" t="s">
        <v>97</v>
      </c>
      <c r="D75" s="13">
        <v>60.7</v>
      </c>
      <c r="E75" s="16">
        <v>79</v>
      </c>
      <c r="F75" s="14">
        <f t="shared" si="5"/>
        <v>71.68</v>
      </c>
      <c r="G75" s="14"/>
      <c r="H75" s="14">
        <f t="shared" si="6"/>
        <v>71.68</v>
      </c>
    </row>
    <row r="76" s="2" customFormat="1" spans="1:8">
      <c r="A76" s="11">
        <v>74</v>
      </c>
      <c r="B76" s="12" t="s">
        <v>96</v>
      </c>
      <c r="C76" s="12" t="s">
        <v>98</v>
      </c>
      <c r="D76" s="13">
        <v>65</v>
      </c>
      <c r="E76" s="16">
        <v>73</v>
      </c>
      <c r="F76" s="14">
        <f t="shared" si="5"/>
        <v>69.8</v>
      </c>
      <c r="G76" s="14"/>
      <c r="H76" s="14">
        <f t="shared" si="6"/>
        <v>69.8</v>
      </c>
    </row>
    <row r="77" s="2" customFormat="1" spans="1:8">
      <c r="A77" s="11">
        <v>75</v>
      </c>
      <c r="B77" s="12" t="s">
        <v>96</v>
      </c>
      <c r="C77" s="12" t="s">
        <v>99</v>
      </c>
      <c r="D77" s="13">
        <v>58.9</v>
      </c>
      <c r="E77" s="16">
        <v>77</v>
      </c>
      <c r="F77" s="14">
        <f t="shared" si="5"/>
        <v>69.76</v>
      </c>
      <c r="G77" s="14"/>
      <c r="H77" s="14">
        <f t="shared" si="6"/>
        <v>69.76</v>
      </c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鑫铭</cp:lastModifiedBy>
  <dcterms:created xsi:type="dcterms:W3CDTF">2018-07-12T10:10:00Z</dcterms:created>
  <dcterms:modified xsi:type="dcterms:W3CDTF">2018-07-13T08:08:34Z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