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卍\2019\包河卫健\"/>
    </mc:Choice>
  </mc:AlternateContent>
  <bookViews>
    <workbookView xWindow="540" yWindow="390" windowWidth="22155" windowHeight="10140"/>
  </bookViews>
  <sheets>
    <sheet name="成绩" sheetId="2" r:id="rId1"/>
  </sheets>
  <definedNames>
    <definedName name="_xlnm._FilterDatabase" localSheetId="0" hidden="1">成绩!$A$2:$K$108</definedName>
  </definedNames>
  <calcPr calcId="152511"/>
</workbook>
</file>

<file path=xl/calcChain.xml><?xml version="1.0" encoding="utf-8"?>
<calcChain xmlns="http://schemas.openxmlformats.org/spreadsheetml/2006/main">
  <c r="I59" i="2" l="1"/>
  <c r="I60" i="2"/>
  <c r="I58" i="2"/>
  <c r="I55" i="2"/>
  <c r="I54" i="2"/>
  <c r="I56" i="2"/>
  <c r="I53" i="2"/>
  <c r="I57" i="2"/>
  <c r="I52" i="2"/>
  <c r="I31" i="2"/>
  <c r="I97" i="2"/>
  <c r="I69" i="2"/>
  <c r="I6" i="2"/>
  <c r="I100" i="2"/>
  <c r="I25" i="2"/>
  <c r="I28" i="2"/>
  <c r="I77" i="2"/>
  <c r="I107" i="2"/>
  <c r="I3" i="2"/>
  <c r="I72" i="2"/>
  <c r="I83" i="2"/>
  <c r="I51" i="2"/>
  <c r="I62" i="2"/>
  <c r="I67" i="2"/>
  <c r="I88" i="2"/>
  <c r="I63" i="2"/>
  <c r="I85" i="2"/>
  <c r="I74" i="2"/>
  <c r="I10" i="2"/>
  <c r="I75" i="2"/>
  <c r="I42" i="2"/>
  <c r="I50" i="2"/>
  <c r="I19" i="2"/>
  <c r="I66" i="2"/>
  <c r="I87" i="2"/>
  <c r="I71" i="2"/>
  <c r="I73" i="2"/>
  <c r="I78" i="2"/>
  <c r="I68" i="2"/>
  <c r="I99" i="2"/>
  <c r="I43" i="2"/>
  <c r="I18" i="2"/>
  <c r="I96" i="2"/>
  <c r="I93" i="2"/>
  <c r="I48" i="2"/>
  <c r="I98" i="2"/>
  <c r="I76" i="2"/>
  <c r="I7" i="2"/>
  <c r="I108" i="2"/>
  <c r="I94" i="2"/>
  <c r="I4" i="2"/>
  <c r="I101" i="2"/>
  <c r="I40" i="2"/>
  <c r="I64" i="2"/>
  <c r="I16" i="2"/>
  <c r="I24" i="2"/>
  <c r="I39" i="2"/>
  <c r="I14" i="2"/>
  <c r="I82" i="2"/>
  <c r="I23" i="2"/>
  <c r="I33" i="2"/>
  <c r="I86" i="2"/>
  <c r="I11" i="2"/>
  <c r="I21" i="2"/>
  <c r="I106" i="2"/>
  <c r="I30" i="2"/>
  <c r="I46" i="2"/>
  <c r="I90" i="2"/>
  <c r="I49" i="2"/>
  <c r="I12" i="2"/>
  <c r="I79" i="2"/>
  <c r="I84" i="2"/>
  <c r="I8" i="2"/>
  <c r="I32" i="2"/>
  <c r="I20" i="2"/>
  <c r="I5" i="2"/>
  <c r="I41" i="2"/>
  <c r="I13" i="2"/>
  <c r="I26" i="2"/>
  <c r="I104" i="2"/>
  <c r="I92" i="2"/>
  <c r="I103" i="2"/>
  <c r="I9" i="2"/>
  <c r="I34" i="2"/>
  <c r="I15" i="2"/>
  <c r="I27" i="2"/>
  <c r="I44" i="2"/>
  <c r="I70" i="2"/>
  <c r="I95" i="2"/>
  <c r="I105" i="2"/>
  <c r="I17" i="2"/>
  <c r="I29" i="2"/>
  <c r="I80" i="2"/>
  <c r="I45" i="2"/>
  <c r="I36" i="2"/>
  <c r="I37" i="2"/>
  <c r="I47" i="2"/>
  <c r="I81" i="2"/>
  <c r="I38" i="2"/>
  <c r="I89" i="2"/>
  <c r="I91" i="2"/>
  <c r="I22" i="2"/>
  <c r="I65" i="2"/>
  <c r="I102" i="2"/>
  <c r="I61" i="2"/>
  <c r="I35" i="2"/>
</calcChain>
</file>

<file path=xl/sharedStrings.xml><?xml version="1.0" encoding="utf-8"?>
<sst xmlns="http://schemas.openxmlformats.org/spreadsheetml/2006/main" count="648" uniqueCount="247">
  <si>
    <t>020001</t>
  </si>
  <si>
    <t>8</t>
  </si>
  <si>
    <t>11</t>
  </si>
  <si>
    <t>6</t>
  </si>
  <si>
    <t>4</t>
  </si>
  <si>
    <t>7</t>
  </si>
  <si>
    <t>17</t>
  </si>
  <si>
    <t>18</t>
  </si>
  <si>
    <t>5</t>
  </si>
  <si>
    <t>3</t>
  </si>
  <si>
    <t>16</t>
  </si>
  <si>
    <t>14</t>
  </si>
  <si>
    <t>21</t>
  </si>
  <si>
    <t>26</t>
  </si>
  <si>
    <t>13</t>
  </si>
  <si>
    <t>20</t>
  </si>
  <si>
    <t>12</t>
  </si>
  <si>
    <t>10</t>
  </si>
  <si>
    <t>15</t>
  </si>
  <si>
    <t>22</t>
  </si>
  <si>
    <t>9</t>
  </si>
  <si>
    <t>19</t>
  </si>
  <si>
    <t>24</t>
  </si>
  <si>
    <t>020007</t>
  </si>
  <si>
    <t>020002</t>
  </si>
  <si>
    <t>020003</t>
  </si>
  <si>
    <t>020004</t>
  </si>
  <si>
    <t>020005</t>
  </si>
  <si>
    <t>020006</t>
  </si>
  <si>
    <t>23</t>
  </si>
  <si>
    <t>020008</t>
  </si>
  <si>
    <t>020010</t>
  </si>
  <si>
    <t>020009</t>
  </si>
  <si>
    <t>25</t>
  </si>
  <si>
    <t>27</t>
  </si>
  <si>
    <t>28</t>
  </si>
  <si>
    <t>29</t>
  </si>
  <si>
    <t>30</t>
  </si>
  <si>
    <t>9990100328</t>
  </si>
  <si>
    <t>9990100729</t>
  </si>
  <si>
    <t>9990100920</t>
  </si>
  <si>
    <t>9990101303</t>
  </si>
  <si>
    <t>9990101304</t>
  </si>
  <si>
    <t>9990101309</t>
  </si>
  <si>
    <t>9990101312</t>
  </si>
  <si>
    <t>9990101325</t>
  </si>
  <si>
    <t>9990101420</t>
  </si>
  <si>
    <t>9990101605</t>
  </si>
  <si>
    <t>9990101710</t>
  </si>
  <si>
    <t>9990101714</t>
  </si>
  <si>
    <t>9990101719</t>
  </si>
  <si>
    <t>9990101723</t>
  </si>
  <si>
    <t>9990101813</t>
  </si>
  <si>
    <t>9990101915</t>
  </si>
  <si>
    <t>9990101925</t>
  </si>
  <si>
    <t>9990102022</t>
  </si>
  <si>
    <t>9990102023</t>
  </si>
  <si>
    <t>9990102112</t>
  </si>
  <si>
    <t>9990102204</t>
  </si>
  <si>
    <t>9990102520</t>
  </si>
  <si>
    <t>9990102622</t>
  </si>
  <si>
    <t>9990102627</t>
  </si>
  <si>
    <t>9990102725</t>
  </si>
  <si>
    <t>9990102813</t>
  </si>
  <si>
    <t>9990102829</t>
  </si>
  <si>
    <t>9990102929</t>
  </si>
  <si>
    <t>9990103126</t>
  </si>
  <si>
    <t>9990103305</t>
  </si>
  <si>
    <t>9990103326</t>
  </si>
  <si>
    <t>9990103622</t>
  </si>
  <si>
    <t>9990103727</t>
  </si>
  <si>
    <t>9990103808</t>
  </si>
  <si>
    <t>9990103819</t>
  </si>
  <si>
    <t>9990104005</t>
  </si>
  <si>
    <t>9990104017</t>
  </si>
  <si>
    <t>9990104122</t>
  </si>
  <si>
    <t>9990104126</t>
  </si>
  <si>
    <t>9990104424</t>
  </si>
  <si>
    <t>9990104524</t>
  </si>
  <si>
    <t>9990104605</t>
  </si>
  <si>
    <t>9990104808</t>
  </si>
  <si>
    <t>9990104826</t>
  </si>
  <si>
    <t>9990104917</t>
  </si>
  <si>
    <t>9990105119</t>
  </si>
  <si>
    <t>9990105122</t>
  </si>
  <si>
    <t>9990105128</t>
  </si>
  <si>
    <t>9990105225</t>
  </si>
  <si>
    <t>9990105323</t>
  </si>
  <si>
    <t>9990105407</t>
  </si>
  <si>
    <t>9990200114</t>
  </si>
  <si>
    <t>9990200206</t>
  </si>
  <si>
    <t>9990200210</t>
  </si>
  <si>
    <t>9990200220</t>
  </si>
  <si>
    <t>9990200222</t>
  </si>
  <si>
    <t>9990200414</t>
  </si>
  <si>
    <t>9990200711</t>
  </si>
  <si>
    <t>9990201006</t>
  </si>
  <si>
    <t>9990201121</t>
  </si>
  <si>
    <t>9990201130</t>
  </si>
  <si>
    <t>9990201212</t>
  </si>
  <si>
    <t>9990201226</t>
  </si>
  <si>
    <t>9990201323</t>
  </si>
  <si>
    <t>9990201406</t>
  </si>
  <si>
    <t>9990201410</t>
  </si>
  <si>
    <t>9990201420</t>
  </si>
  <si>
    <t>9990201511</t>
  </si>
  <si>
    <t>9990201712</t>
  </si>
  <si>
    <t>9990201716</t>
  </si>
  <si>
    <t>9990201804</t>
  </si>
  <si>
    <t>9990201917</t>
  </si>
  <si>
    <t>9990201925</t>
  </si>
  <si>
    <t>9990202107</t>
  </si>
  <si>
    <t>9990202114</t>
  </si>
  <si>
    <t>9990202115</t>
  </si>
  <si>
    <t>9990202117</t>
  </si>
  <si>
    <t>9990202223</t>
  </si>
  <si>
    <t>9990202305</t>
  </si>
  <si>
    <t>9990202415</t>
  </si>
  <si>
    <t>9990202424</t>
  </si>
  <si>
    <t>9990202513</t>
  </si>
  <si>
    <t>9990202518</t>
  </si>
  <si>
    <t>9990202521</t>
  </si>
  <si>
    <t>9990202522</t>
  </si>
  <si>
    <t>9990202603</t>
  </si>
  <si>
    <t>9990202715</t>
  </si>
  <si>
    <t>9990202914</t>
  </si>
  <si>
    <t>9990203004</t>
  </si>
  <si>
    <t>9990203216</t>
  </si>
  <si>
    <t>9990203308</t>
  </si>
  <si>
    <t>9990203317</t>
  </si>
  <si>
    <t>9990203526</t>
  </si>
  <si>
    <t>9990203921</t>
  </si>
  <si>
    <t>9990204002</t>
  </si>
  <si>
    <t>9990204226</t>
  </si>
  <si>
    <t>9990204407</t>
  </si>
  <si>
    <t>9990204512</t>
  </si>
  <si>
    <t>9990204517</t>
  </si>
  <si>
    <t>9990204609</t>
  </si>
  <si>
    <t>9990204616</t>
  </si>
  <si>
    <t>9990204811</t>
  </si>
  <si>
    <t>9990204827</t>
  </si>
  <si>
    <t>9990204906</t>
  </si>
  <si>
    <t>9990205209</t>
  </si>
  <si>
    <t>9990205222</t>
  </si>
  <si>
    <r>
      <rPr>
        <b/>
        <sz val="11"/>
        <rFont val="宋体"/>
        <family val="3"/>
        <charset val="134"/>
      </rPr>
      <t>准考证号</t>
    </r>
  </si>
  <si>
    <r>
      <rPr>
        <sz val="11"/>
        <color theme="1"/>
        <rFont val="宋体"/>
        <family val="2"/>
        <charset val="134"/>
      </rPr>
      <t>女</t>
    </r>
  </si>
  <si>
    <r>
      <rPr>
        <sz val="11"/>
        <color theme="1"/>
        <rFont val="宋体"/>
        <family val="2"/>
        <charset val="134"/>
      </rPr>
      <t>区卫健委</t>
    </r>
  </si>
  <si>
    <r>
      <rPr>
        <sz val="11"/>
        <color theme="1"/>
        <rFont val="宋体"/>
        <family val="2"/>
        <charset val="134"/>
      </rPr>
      <t>财务</t>
    </r>
  </si>
  <si>
    <r>
      <rPr>
        <sz val="11"/>
        <color theme="1"/>
        <rFont val="宋体"/>
        <family val="2"/>
        <charset val="134"/>
      </rPr>
      <t>男</t>
    </r>
  </si>
  <si>
    <r>
      <rPr>
        <sz val="11"/>
        <color theme="1"/>
        <rFont val="宋体"/>
        <family val="2"/>
        <charset val="134"/>
      </rPr>
      <t>监督执法</t>
    </r>
  </si>
  <si>
    <r>
      <rPr>
        <sz val="11"/>
        <color theme="1"/>
        <rFont val="宋体"/>
        <family val="2"/>
        <charset val="134"/>
      </rPr>
      <t>公共卫生管理</t>
    </r>
  </si>
  <si>
    <r>
      <rPr>
        <sz val="11"/>
        <color theme="1"/>
        <rFont val="宋体"/>
        <family val="2"/>
        <charset val="134"/>
      </rPr>
      <t>医技</t>
    </r>
  </si>
  <si>
    <r>
      <rPr>
        <sz val="11"/>
        <color theme="1"/>
        <rFont val="宋体"/>
        <family val="2"/>
        <charset val="134"/>
      </rPr>
      <t>护士</t>
    </r>
  </si>
  <si>
    <r>
      <rPr>
        <sz val="11"/>
        <color theme="1"/>
        <rFont val="宋体"/>
        <family val="2"/>
        <charset val="134"/>
      </rPr>
      <t>检验</t>
    </r>
  </si>
  <si>
    <r>
      <rPr>
        <sz val="11"/>
        <color theme="1"/>
        <rFont val="宋体"/>
        <family val="2"/>
        <charset val="134"/>
      </rPr>
      <t>医师</t>
    </r>
  </si>
  <si>
    <r>
      <rPr>
        <sz val="11"/>
        <color theme="1"/>
        <rFont val="宋体"/>
        <family val="2"/>
        <charset val="134"/>
      </rPr>
      <t>药师</t>
    </r>
  </si>
  <si>
    <r>
      <rPr>
        <sz val="11"/>
        <color theme="1"/>
        <rFont val="宋体"/>
        <family val="2"/>
        <charset val="134"/>
      </rPr>
      <t>公卫医师</t>
    </r>
  </si>
  <si>
    <r>
      <rPr>
        <sz val="11"/>
        <color theme="1"/>
        <rFont val="宋体"/>
        <family val="2"/>
        <charset val="134"/>
      </rPr>
      <t>口腔医师</t>
    </r>
  </si>
  <si>
    <t>加分后成绩</t>
    <phoneticPr fontId="18" type="noConversion"/>
  </si>
  <si>
    <t>服务基层项目人员每科增加两分</t>
    <phoneticPr fontId="18" type="noConversion"/>
  </si>
  <si>
    <t>性别</t>
    <phoneticPr fontId="18" type="noConversion"/>
  </si>
  <si>
    <t>岗位</t>
    <phoneticPr fontId="18" type="noConversion"/>
  </si>
  <si>
    <t>岗位代码</t>
    <phoneticPr fontId="18" type="noConversion"/>
  </si>
  <si>
    <t>单位</t>
    <phoneticPr fontId="18" type="noConversion"/>
  </si>
  <si>
    <t>序号</t>
    <phoneticPr fontId="18" type="noConversion"/>
  </si>
  <si>
    <t>1</t>
    <phoneticPr fontId="18" type="noConversion"/>
  </si>
  <si>
    <t>2</t>
    <phoneticPr fontId="18" type="noConversion"/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</si>
  <si>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</si>
  <si>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</si>
  <si>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</si>
  <si>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</si>
  <si>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</si>
  <si>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</si>
  <si>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</si>
  <si>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</si>
  <si>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</si>
  <si>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</si>
  <si>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</si>
  <si>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</si>
  <si>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</si>
  <si>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</si>
  <si>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</si>
  <si>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</si>
  <si>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</si>
  <si>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</si>
  <si>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</si>
  <si>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</si>
  <si>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</si>
  <si>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</si>
  <si>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</si>
  <si>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</si>
  <si>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</si>
  <si>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</si>
  <si>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</si>
  <si>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</si>
  <si>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</si>
  <si>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</si>
  <si>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</si>
  <si>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</si>
  <si>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</si>
  <si>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</si>
  <si>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</si>
  <si>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</si>
  <si>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</si>
  <si>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</si>
  <si>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</si>
  <si>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</si>
  <si>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</si>
  <si>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</si>
  <si>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</si>
  <si>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</si>
  <si>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</si>
  <si>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</si>
  <si>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</si>
  <si>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</si>
  <si>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</si>
  <si>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</si>
  <si>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</si>
  <si>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</si>
  <si>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</si>
  <si>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</si>
  <si>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</si>
  <si>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</si>
  <si>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</si>
  <si>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</si>
  <si>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</si>
  <si>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</si>
  <si>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</si>
  <si>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</si>
  <si>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</si>
  <si>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</si>
  <si>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</si>
  <si>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</si>
  <si>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</si>
  <si>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</si>
  <si>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</si>
  <si>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</si>
  <si>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</si>
  <si>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</si>
  <si>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</si>
  <si>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</si>
  <si>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</si>
  <si>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</si>
  <si>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r>
      <rPr>
        <b/>
        <sz val="11"/>
        <rFont val="宋体"/>
        <family val="3"/>
        <charset val="134"/>
      </rPr>
      <t>科目一成绩</t>
    </r>
    <phoneticPr fontId="18" type="noConversion"/>
  </si>
  <si>
    <r>
      <rPr>
        <b/>
        <sz val="11"/>
        <rFont val="宋体"/>
        <family val="3"/>
        <charset val="134"/>
      </rPr>
      <t>科目二成绩</t>
    </r>
  </si>
  <si>
    <r>
      <rPr>
        <b/>
        <sz val="11"/>
        <color theme="1"/>
        <rFont val="宋体"/>
        <family val="3"/>
        <charset val="134"/>
      </rPr>
      <t>笔试成绩</t>
    </r>
    <phoneticPr fontId="18" type="noConversion"/>
  </si>
  <si>
    <t>合肥市包河区2019年卫健系统公开招聘工作人员笔试入围人员名单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</si>
</sst>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8"/>
      <color theme="1"/>
      <name val="宋体"/>
      <family val="3"/>
      <charset val="134"/>
    </font>
    <font>
      <sz val="22"/>
      <color theme="1"/>
      <name val="方正小标宋简体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19" fillId="0" borderId="0" xfId="0" applyFont="1" applyFill="1" applyAlignment="1">
      <alignment horizontal="center" vertical="center" shrinkToFit="1"/>
    </xf>
    <xf numFmtId="0" fontId="25" fillId="0" borderId="0" xfId="0" applyNumberFormat="1" applyFont="1" applyFill="1" applyAlignment="1">
      <alignment horizontal="center" vertical="center" shrinkToFit="1"/>
    </xf>
    <xf numFmtId="0" fontId="23" fillId="0" borderId="0" xfId="0" applyFont="1" applyFill="1" applyAlignment="1">
      <alignment vertical="center" shrinkToFit="1"/>
    </xf>
    <xf numFmtId="0" fontId="23" fillId="0" borderId="0" xfId="0" applyFont="1" applyFill="1" applyAlignment="1">
      <alignment horizontal="center" vertical="center" shrinkToFit="1"/>
    </xf>
    <xf numFmtId="0" fontId="21" fillId="0" borderId="10" xfId="0" applyFont="1" applyFill="1" applyBorder="1" applyAlignment="1">
      <alignment horizontal="center" vertical="center" shrinkToFit="1"/>
    </xf>
    <xf numFmtId="49" fontId="20" fillId="0" borderId="10" xfId="0" applyNumberFormat="1" applyFont="1" applyFill="1" applyBorder="1" applyAlignment="1">
      <alignment horizontal="center" vertical="center" shrinkToFit="1"/>
    </xf>
    <xf numFmtId="0" fontId="21" fillId="0" borderId="10" xfId="0" applyNumberFormat="1" applyFont="1" applyFill="1" applyBorder="1" applyAlignment="1">
      <alignment horizontal="center" vertical="center" shrinkToFit="1"/>
    </xf>
    <xf numFmtId="49" fontId="23" fillId="33" borderId="10" xfId="0" applyNumberFormat="1" applyFont="1" applyFill="1" applyBorder="1" applyAlignment="1">
      <alignment horizontal="center" vertical="center" shrinkToFit="1"/>
    </xf>
    <xf numFmtId="0" fontId="25" fillId="33" borderId="10" xfId="0" applyNumberFormat="1" applyFont="1" applyFill="1" applyBorder="1" applyAlignment="1">
      <alignment horizontal="center" vertical="center" shrinkToFit="1"/>
    </xf>
    <xf numFmtId="49" fontId="23" fillId="33" borderId="10" xfId="0" applyNumberFormat="1" applyFont="1" applyFill="1" applyBorder="1" applyAlignment="1">
      <alignment vertical="center" shrinkToFit="1"/>
    </xf>
    <xf numFmtId="0" fontId="23" fillId="33" borderId="0" xfId="0" applyFont="1" applyFill="1" applyAlignment="1">
      <alignment vertical="center" shrinkToFit="1"/>
    </xf>
    <xf numFmtId="0" fontId="25" fillId="33" borderId="10" xfId="0" applyFont="1" applyFill="1" applyBorder="1" applyAlignment="1">
      <alignment horizontal="center" vertical="center" shrinkToFit="1"/>
    </xf>
    <xf numFmtId="0" fontId="25" fillId="33" borderId="10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 shrinkToFit="1"/>
    </xf>
    <xf numFmtId="0" fontId="19" fillId="0" borderId="10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wrapText="1" shrinkToFit="1"/>
    </xf>
    <xf numFmtId="0" fontId="20" fillId="0" borderId="10" xfId="0" applyFont="1" applyFill="1" applyBorder="1" applyAlignment="1">
      <alignment horizontal="center" vertical="center" shrinkToFit="1"/>
    </xf>
    <xf numFmtId="0" fontId="23" fillId="33" borderId="1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 shrinkToFi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workbookViewId="0">
      <pane ySplit="2" topLeftCell="A3" activePane="bottomLeft" state="frozen"/>
      <selection pane="bottomLeft" activeCell="L1" sqref="L1"/>
    </sheetView>
  </sheetViews>
  <sheetFormatPr defaultRowHeight="15" x14ac:dyDescent="0.15"/>
  <cols>
    <col min="1" max="1" width="8.25" style="4" customWidth="1"/>
    <col min="2" max="2" width="12" style="2" customWidth="1"/>
    <col min="3" max="3" width="3.5" style="3" bestFit="1" customWidth="1"/>
    <col min="4" max="4" width="9.5" style="3" bestFit="1" customWidth="1"/>
    <col min="5" max="5" width="9.75" style="3" customWidth="1"/>
    <col min="6" max="6" width="7.5" style="3" bestFit="1" customWidth="1"/>
    <col min="7" max="7" width="8" style="14" customWidth="1"/>
    <col min="8" max="8" width="9.5" style="14" customWidth="1"/>
    <col min="9" max="10" width="9.5" style="4" customWidth="1"/>
    <col min="11" max="11" width="14" style="4" customWidth="1"/>
    <col min="12" max="16384" width="9" style="3"/>
  </cols>
  <sheetData>
    <row r="1" spans="1:11" ht="75.75" customHeight="1" x14ac:dyDescent="0.15">
      <c r="A1" s="19" t="s">
        <v>246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1" customFormat="1" ht="51.75" customHeight="1" x14ac:dyDescent="0.15">
      <c r="A2" s="6" t="s">
        <v>164</v>
      </c>
      <c r="B2" s="7" t="s">
        <v>144</v>
      </c>
      <c r="C2" s="6" t="s">
        <v>160</v>
      </c>
      <c r="D2" s="6" t="s">
        <v>163</v>
      </c>
      <c r="E2" s="6" t="s">
        <v>161</v>
      </c>
      <c r="F2" s="6" t="s">
        <v>162</v>
      </c>
      <c r="G2" s="5" t="s">
        <v>243</v>
      </c>
      <c r="H2" s="5" t="s">
        <v>244</v>
      </c>
      <c r="I2" s="15" t="s">
        <v>245</v>
      </c>
      <c r="J2" s="16" t="s">
        <v>159</v>
      </c>
      <c r="K2" s="17" t="s">
        <v>158</v>
      </c>
    </row>
    <row r="3" spans="1:11" s="11" customFormat="1" x14ac:dyDescent="0.25">
      <c r="A3" s="8" t="s">
        <v>165</v>
      </c>
      <c r="B3" s="9" t="s">
        <v>56</v>
      </c>
      <c r="C3" s="10" t="s">
        <v>145</v>
      </c>
      <c r="D3" s="10" t="s">
        <v>146</v>
      </c>
      <c r="E3" s="10" t="s">
        <v>154</v>
      </c>
      <c r="F3" s="10" t="s">
        <v>0</v>
      </c>
      <c r="G3" s="12">
        <v>63</v>
      </c>
      <c r="H3" s="13">
        <v>73.599999999999994</v>
      </c>
      <c r="I3" s="18">
        <f t="shared" ref="I3:I30" si="0">G3*0.4+H3*0.6</f>
        <v>69.36</v>
      </c>
      <c r="J3" s="18"/>
      <c r="K3" s="18">
        <v>69.36</v>
      </c>
    </row>
    <row r="4" spans="1:11" s="11" customFormat="1" x14ac:dyDescent="0.25">
      <c r="A4" s="8" t="s">
        <v>166</v>
      </c>
      <c r="B4" s="9" t="s">
        <v>88</v>
      </c>
      <c r="C4" s="10" t="s">
        <v>145</v>
      </c>
      <c r="D4" s="10" t="s">
        <v>146</v>
      </c>
      <c r="E4" s="10" t="s">
        <v>154</v>
      </c>
      <c r="F4" s="10" t="s">
        <v>0</v>
      </c>
      <c r="G4" s="12">
        <v>61.400000000000006</v>
      </c>
      <c r="H4" s="13">
        <v>69.5</v>
      </c>
      <c r="I4" s="18">
        <f t="shared" si="0"/>
        <v>66.259999999999991</v>
      </c>
      <c r="J4" s="18"/>
      <c r="K4" s="18">
        <v>66.259999999999991</v>
      </c>
    </row>
    <row r="5" spans="1:11" s="11" customFormat="1" x14ac:dyDescent="0.25">
      <c r="A5" s="8" t="s">
        <v>9</v>
      </c>
      <c r="B5" s="9" t="s">
        <v>113</v>
      </c>
      <c r="C5" s="10" t="s">
        <v>145</v>
      </c>
      <c r="D5" s="10" t="s">
        <v>146</v>
      </c>
      <c r="E5" s="10" t="s">
        <v>154</v>
      </c>
      <c r="F5" s="10" t="s">
        <v>0</v>
      </c>
      <c r="G5" s="12">
        <v>56.400000000000006</v>
      </c>
      <c r="H5" s="13">
        <v>72.7</v>
      </c>
      <c r="I5" s="18">
        <f t="shared" si="0"/>
        <v>66.180000000000007</v>
      </c>
      <c r="J5" s="18"/>
      <c r="K5" s="18">
        <v>66.180000000000007</v>
      </c>
    </row>
    <row r="6" spans="1:11" s="11" customFormat="1" x14ac:dyDescent="0.25">
      <c r="A6" s="8" t="s">
        <v>4</v>
      </c>
      <c r="B6" s="9" t="s">
        <v>50</v>
      </c>
      <c r="C6" s="10" t="s">
        <v>148</v>
      </c>
      <c r="D6" s="10" t="s">
        <v>146</v>
      </c>
      <c r="E6" s="10" t="s">
        <v>154</v>
      </c>
      <c r="F6" s="10" t="s">
        <v>0</v>
      </c>
      <c r="G6" s="12">
        <v>68.400000000000006</v>
      </c>
      <c r="H6" s="13">
        <v>62.6</v>
      </c>
      <c r="I6" s="18">
        <f t="shared" si="0"/>
        <v>64.92</v>
      </c>
      <c r="J6" s="18"/>
      <c r="K6" s="18">
        <v>64.92</v>
      </c>
    </row>
    <row r="7" spans="1:11" s="11" customFormat="1" x14ac:dyDescent="0.25">
      <c r="A7" s="8" t="s">
        <v>8</v>
      </c>
      <c r="B7" s="9" t="s">
        <v>85</v>
      </c>
      <c r="C7" s="10" t="s">
        <v>145</v>
      </c>
      <c r="D7" s="10" t="s">
        <v>146</v>
      </c>
      <c r="E7" s="10" t="s">
        <v>154</v>
      </c>
      <c r="F7" s="10" t="s">
        <v>0</v>
      </c>
      <c r="G7" s="12">
        <v>65.400000000000006</v>
      </c>
      <c r="H7" s="13">
        <v>64.3</v>
      </c>
      <c r="I7" s="18">
        <f t="shared" si="0"/>
        <v>64.740000000000009</v>
      </c>
      <c r="J7" s="18"/>
      <c r="K7" s="18">
        <v>64.740000000000009</v>
      </c>
    </row>
    <row r="8" spans="1:11" s="11" customFormat="1" x14ac:dyDescent="0.25">
      <c r="A8" s="8" t="s">
        <v>3</v>
      </c>
      <c r="B8" s="9" t="s">
        <v>110</v>
      </c>
      <c r="C8" s="10" t="s">
        <v>145</v>
      </c>
      <c r="D8" s="10" t="s">
        <v>146</v>
      </c>
      <c r="E8" s="10" t="s">
        <v>154</v>
      </c>
      <c r="F8" s="10" t="s">
        <v>0</v>
      </c>
      <c r="G8" s="12">
        <v>52.800000000000004</v>
      </c>
      <c r="H8" s="13">
        <v>72</v>
      </c>
      <c r="I8" s="18">
        <f t="shared" si="0"/>
        <v>64.319999999999993</v>
      </c>
      <c r="J8" s="18"/>
      <c r="K8" s="18">
        <v>64.319999999999993</v>
      </c>
    </row>
    <row r="9" spans="1:11" s="11" customFormat="1" x14ac:dyDescent="0.25">
      <c r="A9" s="8" t="s">
        <v>5</v>
      </c>
      <c r="B9" s="9" t="s">
        <v>120</v>
      </c>
      <c r="C9" s="10" t="s">
        <v>148</v>
      </c>
      <c r="D9" s="10" t="s">
        <v>146</v>
      </c>
      <c r="E9" s="10" t="s">
        <v>154</v>
      </c>
      <c r="F9" s="10" t="s">
        <v>0</v>
      </c>
      <c r="G9" s="12">
        <v>54.2</v>
      </c>
      <c r="H9" s="13">
        <v>70.599999999999994</v>
      </c>
      <c r="I9" s="18">
        <f t="shared" si="0"/>
        <v>64.039999999999992</v>
      </c>
      <c r="J9" s="18"/>
      <c r="K9" s="18">
        <v>64.039999999999992</v>
      </c>
    </row>
    <row r="10" spans="1:11" s="11" customFormat="1" x14ac:dyDescent="0.25">
      <c r="A10" s="8" t="s">
        <v>1</v>
      </c>
      <c r="B10" s="9" t="s">
        <v>66</v>
      </c>
      <c r="C10" s="10" t="s">
        <v>148</v>
      </c>
      <c r="D10" s="10" t="s">
        <v>146</v>
      </c>
      <c r="E10" s="10" t="s">
        <v>154</v>
      </c>
      <c r="F10" s="10" t="s">
        <v>0</v>
      </c>
      <c r="G10" s="12">
        <v>58</v>
      </c>
      <c r="H10" s="13">
        <v>65.900000000000006</v>
      </c>
      <c r="I10" s="18">
        <f t="shared" si="0"/>
        <v>62.74</v>
      </c>
      <c r="J10" s="18"/>
      <c r="K10" s="18">
        <v>62.74</v>
      </c>
    </row>
    <row r="11" spans="1:11" s="11" customFormat="1" x14ac:dyDescent="0.25">
      <c r="A11" s="8" t="s">
        <v>20</v>
      </c>
      <c r="B11" s="9" t="s">
        <v>100</v>
      </c>
      <c r="C11" s="10" t="s">
        <v>145</v>
      </c>
      <c r="D11" s="10" t="s">
        <v>146</v>
      </c>
      <c r="E11" s="10" t="s">
        <v>154</v>
      </c>
      <c r="F11" s="10" t="s">
        <v>0</v>
      </c>
      <c r="G11" s="12">
        <v>54.400000000000006</v>
      </c>
      <c r="H11" s="13">
        <v>68.3</v>
      </c>
      <c r="I11" s="18">
        <f t="shared" si="0"/>
        <v>62.74</v>
      </c>
      <c r="J11" s="18"/>
      <c r="K11" s="18">
        <v>62.74</v>
      </c>
    </row>
    <row r="12" spans="1:11" s="11" customFormat="1" x14ac:dyDescent="0.25">
      <c r="A12" s="8" t="s">
        <v>17</v>
      </c>
      <c r="B12" s="9" t="s">
        <v>107</v>
      </c>
      <c r="C12" s="10" t="s">
        <v>148</v>
      </c>
      <c r="D12" s="10" t="s">
        <v>146</v>
      </c>
      <c r="E12" s="10" t="s">
        <v>154</v>
      </c>
      <c r="F12" s="10" t="s">
        <v>0</v>
      </c>
      <c r="G12" s="12">
        <v>61.400000000000006</v>
      </c>
      <c r="H12" s="13">
        <v>63.4</v>
      </c>
      <c r="I12" s="18">
        <f t="shared" si="0"/>
        <v>62.6</v>
      </c>
      <c r="J12" s="18"/>
      <c r="K12" s="18">
        <v>62.6</v>
      </c>
    </row>
    <row r="13" spans="1:11" s="11" customFormat="1" x14ac:dyDescent="0.25">
      <c r="A13" s="8" t="s">
        <v>2</v>
      </c>
      <c r="B13" s="9" t="s">
        <v>115</v>
      </c>
      <c r="C13" s="10" t="s">
        <v>148</v>
      </c>
      <c r="D13" s="10" t="s">
        <v>146</v>
      </c>
      <c r="E13" s="10" t="s">
        <v>154</v>
      </c>
      <c r="F13" s="10" t="s">
        <v>0</v>
      </c>
      <c r="G13" s="12">
        <v>54.400000000000006</v>
      </c>
      <c r="H13" s="13">
        <v>67.2</v>
      </c>
      <c r="I13" s="18">
        <f t="shared" si="0"/>
        <v>62.080000000000005</v>
      </c>
      <c r="J13" s="18"/>
      <c r="K13" s="18">
        <v>62.080000000000005</v>
      </c>
    </row>
    <row r="14" spans="1:11" s="11" customFormat="1" x14ac:dyDescent="0.25">
      <c r="A14" s="8" t="s">
        <v>16</v>
      </c>
      <c r="B14" s="9" t="s">
        <v>95</v>
      </c>
      <c r="C14" s="10" t="s">
        <v>145</v>
      </c>
      <c r="D14" s="10" t="s">
        <v>146</v>
      </c>
      <c r="E14" s="10" t="s">
        <v>154</v>
      </c>
      <c r="F14" s="10" t="s">
        <v>0</v>
      </c>
      <c r="G14" s="12">
        <v>53</v>
      </c>
      <c r="H14" s="13">
        <v>67.8</v>
      </c>
      <c r="I14" s="18">
        <f t="shared" si="0"/>
        <v>61.88</v>
      </c>
      <c r="J14" s="18"/>
      <c r="K14" s="18">
        <v>61.88</v>
      </c>
    </row>
    <row r="15" spans="1:11" s="11" customFormat="1" x14ac:dyDescent="0.25">
      <c r="A15" s="8" t="s">
        <v>14</v>
      </c>
      <c r="B15" s="9" t="s">
        <v>122</v>
      </c>
      <c r="C15" s="10" t="s">
        <v>148</v>
      </c>
      <c r="D15" s="10" t="s">
        <v>146</v>
      </c>
      <c r="E15" s="10" t="s">
        <v>154</v>
      </c>
      <c r="F15" s="10" t="s">
        <v>0</v>
      </c>
      <c r="G15" s="12">
        <v>56.6</v>
      </c>
      <c r="H15" s="13">
        <v>65.2</v>
      </c>
      <c r="I15" s="18">
        <f t="shared" si="0"/>
        <v>61.76</v>
      </c>
      <c r="J15" s="18"/>
      <c r="K15" s="18">
        <v>61.76</v>
      </c>
    </row>
    <row r="16" spans="1:11" s="11" customFormat="1" x14ac:dyDescent="0.25">
      <c r="A16" s="8" t="s">
        <v>11</v>
      </c>
      <c r="B16" s="9" t="s">
        <v>92</v>
      </c>
      <c r="C16" s="10" t="s">
        <v>145</v>
      </c>
      <c r="D16" s="10" t="s">
        <v>146</v>
      </c>
      <c r="E16" s="10" t="s">
        <v>154</v>
      </c>
      <c r="F16" s="10" t="s">
        <v>0</v>
      </c>
      <c r="G16" s="12">
        <v>60.2</v>
      </c>
      <c r="H16" s="13">
        <v>62.1</v>
      </c>
      <c r="I16" s="18">
        <f t="shared" si="0"/>
        <v>61.34</v>
      </c>
      <c r="J16" s="18"/>
      <c r="K16" s="18">
        <v>61.34</v>
      </c>
    </row>
    <row r="17" spans="1:11" s="11" customFormat="1" x14ac:dyDescent="0.25">
      <c r="A17" s="8" t="s">
        <v>18</v>
      </c>
      <c r="B17" s="9" t="s">
        <v>128</v>
      </c>
      <c r="C17" s="10" t="s">
        <v>148</v>
      </c>
      <c r="D17" s="10" t="s">
        <v>146</v>
      </c>
      <c r="E17" s="10" t="s">
        <v>154</v>
      </c>
      <c r="F17" s="10" t="s">
        <v>0</v>
      </c>
      <c r="G17" s="12">
        <v>57.6</v>
      </c>
      <c r="H17" s="13">
        <v>63.6</v>
      </c>
      <c r="I17" s="18">
        <f t="shared" si="0"/>
        <v>61.2</v>
      </c>
      <c r="J17" s="18"/>
      <c r="K17" s="18">
        <v>61.2</v>
      </c>
    </row>
    <row r="18" spans="1:11" s="11" customFormat="1" x14ac:dyDescent="0.25">
      <c r="A18" s="8" t="s">
        <v>10</v>
      </c>
      <c r="B18" s="9" t="s">
        <v>79</v>
      </c>
      <c r="C18" s="10" t="s">
        <v>148</v>
      </c>
      <c r="D18" s="10" t="s">
        <v>146</v>
      </c>
      <c r="E18" s="10" t="s">
        <v>154</v>
      </c>
      <c r="F18" s="10" t="s">
        <v>0</v>
      </c>
      <c r="G18" s="12">
        <v>62.400000000000006</v>
      </c>
      <c r="H18" s="13">
        <v>60</v>
      </c>
      <c r="I18" s="18">
        <f t="shared" si="0"/>
        <v>60.960000000000008</v>
      </c>
      <c r="J18" s="18"/>
      <c r="K18" s="18">
        <v>60.960000000000008</v>
      </c>
    </row>
    <row r="19" spans="1:11" s="11" customFormat="1" x14ac:dyDescent="0.25">
      <c r="A19" s="8" t="s">
        <v>6</v>
      </c>
      <c r="B19" s="9" t="s">
        <v>70</v>
      </c>
      <c r="C19" s="10" t="s">
        <v>148</v>
      </c>
      <c r="D19" s="10" t="s">
        <v>146</v>
      </c>
      <c r="E19" s="10" t="s">
        <v>154</v>
      </c>
      <c r="F19" s="10" t="s">
        <v>0</v>
      </c>
      <c r="G19" s="12">
        <v>67.400000000000006</v>
      </c>
      <c r="H19" s="13">
        <v>55.9</v>
      </c>
      <c r="I19" s="18">
        <f t="shared" si="0"/>
        <v>60.5</v>
      </c>
      <c r="J19" s="18"/>
      <c r="K19" s="18">
        <v>60.5</v>
      </c>
    </row>
    <row r="20" spans="1:11" s="11" customFormat="1" x14ac:dyDescent="0.25">
      <c r="A20" s="8" t="s">
        <v>7</v>
      </c>
      <c r="B20" s="9" t="s">
        <v>112</v>
      </c>
      <c r="C20" s="10" t="s">
        <v>148</v>
      </c>
      <c r="D20" s="10" t="s">
        <v>146</v>
      </c>
      <c r="E20" s="10" t="s">
        <v>154</v>
      </c>
      <c r="F20" s="10" t="s">
        <v>0</v>
      </c>
      <c r="G20" s="12">
        <v>54.2</v>
      </c>
      <c r="H20" s="13">
        <v>64.599999999999994</v>
      </c>
      <c r="I20" s="18">
        <f t="shared" si="0"/>
        <v>60.44</v>
      </c>
      <c r="J20" s="18"/>
      <c r="K20" s="18">
        <v>60.44</v>
      </c>
    </row>
    <row r="21" spans="1:11" s="11" customFormat="1" x14ac:dyDescent="0.25">
      <c r="A21" s="8" t="s">
        <v>21</v>
      </c>
      <c r="B21" s="9" t="s">
        <v>101</v>
      </c>
      <c r="C21" s="10" t="s">
        <v>145</v>
      </c>
      <c r="D21" s="10" t="s">
        <v>146</v>
      </c>
      <c r="E21" s="10" t="s">
        <v>154</v>
      </c>
      <c r="F21" s="10" t="s">
        <v>0</v>
      </c>
      <c r="G21" s="12">
        <v>60.2</v>
      </c>
      <c r="H21" s="13">
        <v>56.4</v>
      </c>
      <c r="I21" s="18">
        <f t="shared" si="0"/>
        <v>57.92</v>
      </c>
      <c r="J21" s="18">
        <v>2</v>
      </c>
      <c r="K21" s="18">
        <v>59.92</v>
      </c>
    </row>
    <row r="22" spans="1:11" s="11" customFormat="1" x14ac:dyDescent="0.25">
      <c r="A22" s="8" t="s">
        <v>15</v>
      </c>
      <c r="B22" s="9" t="s">
        <v>139</v>
      </c>
      <c r="C22" s="10" t="s">
        <v>145</v>
      </c>
      <c r="D22" s="10" t="s">
        <v>146</v>
      </c>
      <c r="E22" s="10" t="s">
        <v>154</v>
      </c>
      <c r="F22" s="10" t="s">
        <v>0</v>
      </c>
      <c r="G22" s="12">
        <v>55.6</v>
      </c>
      <c r="H22" s="13">
        <v>62.7</v>
      </c>
      <c r="I22" s="18">
        <f t="shared" si="0"/>
        <v>59.86</v>
      </c>
      <c r="J22" s="18"/>
      <c r="K22" s="18">
        <v>59.86</v>
      </c>
    </row>
    <row r="23" spans="1:11" s="11" customFormat="1" x14ac:dyDescent="0.25">
      <c r="A23" s="8" t="s">
        <v>12</v>
      </c>
      <c r="B23" s="9" t="s">
        <v>97</v>
      </c>
      <c r="C23" s="10" t="s">
        <v>148</v>
      </c>
      <c r="D23" s="10" t="s">
        <v>146</v>
      </c>
      <c r="E23" s="10" t="s">
        <v>154</v>
      </c>
      <c r="F23" s="10" t="s">
        <v>0</v>
      </c>
      <c r="G23" s="12">
        <v>61.800000000000004</v>
      </c>
      <c r="H23" s="13">
        <v>58.5</v>
      </c>
      <c r="I23" s="18">
        <f t="shared" si="0"/>
        <v>59.820000000000007</v>
      </c>
      <c r="J23" s="18"/>
      <c r="K23" s="18">
        <v>59.820000000000007</v>
      </c>
    </row>
    <row r="24" spans="1:11" s="11" customFormat="1" x14ac:dyDescent="0.25">
      <c r="A24" s="8" t="s">
        <v>19</v>
      </c>
      <c r="B24" s="9" t="s">
        <v>93</v>
      </c>
      <c r="C24" s="10" t="s">
        <v>148</v>
      </c>
      <c r="D24" s="10" t="s">
        <v>146</v>
      </c>
      <c r="E24" s="10" t="s">
        <v>154</v>
      </c>
      <c r="F24" s="10" t="s">
        <v>0</v>
      </c>
      <c r="G24" s="12">
        <v>59</v>
      </c>
      <c r="H24" s="13">
        <v>60.3</v>
      </c>
      <c r="I24" s="18">
        <f t="shared" si="0"/>
        <v>59.78</v>
      </c>
      <c r="J24" s="18"/>
      <c r="K24" s="18">
        <v>59.78</v>
      </c>
    </row>
    <row r="25" spans="1:11" s="11" customFormat="1" x14ac:dyDescent="0.25">
      <c r="A25" s="8" t="s">
        <v>29</v>
      </c>
      <c r="B25" s="9" t="s">
        <v>52</v>
      </c>
      <c r="C25" s="10" t="s">
        <v>145</v>
      </c>
      <c r="D25" s="10" t="s">
        <v>146</v>
      </c>
      <c r="E25" s="10" t="s">
        <v>154</v>
      </c>
      <c r="F25" s="10" t="s">
        <v>0</v>
      </c>
      <c r="G25" s="12">
        <v>54.400000000000006</v>
      </c>
      <c r="H25" s="13">
        <v>62.6</v>
      </c>
      <c r="I25" s="18">
        <f t="shared" si="0"/>
        <v>59.320000000000007</v>
      </c>
      <c r="J25" s="18"/>
      <c r="K25" s="18">
        <v>59.320000000000007</v>
      </c>
    </row>
    <row r="26" spans="1:11" s="11" customFormat="1" x14ac:dyDescent="0.25">
      <c r="A26" s="8" t="s">
        <v>22</v>
      </c>
      <c r="B26" s="9" t="s">
        <v>116</v>
      </c>
      <c r="C26" s="10" t="s">
        <v>148</v>
      </c>
      <c r="D26" s="10" t="s">
        <v>146</v>
      </c>
      <c r="E26" s="10" t="s">
        <v>154</v>
      </c>
      <c r="F26" s="10" t="s">
        <v>0</v>
      </c>
      <c r="G26" s="12">
        <v>52.6</v>
      </c>
      <c r="H26" s="13">
        <v>63.7</v>
      </c>
      <c r="I26" s="18">
        <f t="shared" si="0"/>
        <v>59.260000000000005</v>
      </c>
      <c r="J26" s="18"/>
      <c r="K26" s="18">
        <v>59.260000000000005</v>
      </c>
    </row>
    <row r="27" spans="1:11" s="11" customFormat="1" x14ac:dyDescent="0.25">
      <c r="A27" s="8" t="s">
        <v>33</v>
      </c>
      <c r="B27" s="9" t="s">
        <v>123</v>
      </c>
      <c r="C27" s="10" t="s">
        <v>145</v>
      </c>
      <c r="D27" s="10" t="s">
        <v>146</v>
      </c>
      <c r="E27" s="10" t="s">
        <v>154</v>
      </c>
      <c r="F27" s="10" t="s">
        <v>0</v>
      </c>
      <c r="G27" s="12">
        <v>51.400000000000006</v>
      </c>
      <c r="H27" s="13">
        <v>64.5</v>
      </c>
      <c r="I27" s="18">
        <f t="shared" si="0"/>
        <v>59.26</v>
      </c>
      <c r="J27" s="18"/>
      <c r="K27" s="18">
        <v>59.26</v>
      </c>
    </row>
    <row r="28" spans="1:11" s="11" customFormat="1" x14ac:dyDescent="0.25">
      <c r="A28" s="8" t="s">
        <v>13</v>
      </c>
      <c r="B28" s="9" t="s">
        <v>53</v>
      </c>
      <c r="C28" s="10" t="s">
        <v>148</v>
      </c>
      <c r="D28" s="10" t="s">
        <v>146</v>
      </c>
      <c r="E28" s="10" t="s">
        <v>154</v>
      </c>
      <c r="F28" s="10" t="s">
        <v>0</v>
      </c>
      <c r="G28" s="12">
        <v>56</v>
      </c>
      <c r="H28" s="13">
        <v>61.3</v>
      </c>
      <c r="I28" s="18">
        <f t="shared" si="0"/>
        <v>59.179999999999993</v>
      </c>
      <c r="J28" s="18"/>
      <c r="K28" s="18">
        <v>59.179999999999993</v>
      </c>
    </row>
    <row r="29" spans="1:11" s="11" customFormat="1" x14ac:dyDescent="0.25">
      <c r="A29" s="8" t="s">
        <v>34</v>
      </c>
      <c r="B29" s="9" t="s">
        <v>129</v>
      </c>
      <c r="C29" s="10" t="s">
        <v>148</v>
      </c>
      <c r="D29" s="10" t="s">
        <v>146</v>
      </c>
      <c r="E29" s="10" t="s">
        <v>154</v>
      </c>
      <c r="F29" s="10" t="s">
        <v>0</v>
      </c>
      <c r="G29" s="12">
        <v>50.800000000000004</v>
      </c>
      <c r="H29" s="13">
        <v>64.400000000000006</v>
      </c>
      <c r="I29" s="18">
        <f t="shared" si="0"/>
        <v>58.960000000000008</v>
      </c>
      <c r="J29" s="18"/>
      <c r="K29" s="18">
        <v>58.960000000000008</v>
      </c>
    </row>
    <row r="30" spans="1:11" s="11" customFormat="1" x14ac:dyDescent="0.25">
      <c r="A30" s="8" t="s">
        <v>35</v>
      </c>
      <c r="B30" s="9" t="s">
        <v>103</v>
      </c>
      <c r="C30" s="10" t="s">
        <v>148</v>
      </c>
      <c r="D30" s="10" t="s">
        <v>146</v>
      </c>
      <c r="E30" s="10" t="s">
        <v>154</v>
      </c>
      <c r="F30" s="10" t="s">
        <v>0</v>
      </c>
      <c r="G30" s="12">
        <v>52</v>
      </c>
      <c r="H30" s="13">
        <v>63.4</v>
      </c>
      <c r="I30" s="18">
        <f t="shared" si="0"/>
        <v>58.84</v>
      </c>
      <c r="J30" s="18"/>
      <c r="K30" s="18">
        <v>58.84</v>
      </c>
    </row>
    <row r="31" spans="1:11" s="11" customFormat="1" x14ac:dyDescent="0.25">
      <c r="A31" s="8" t="s">
        <v>36</v>
      </c>
      <c r="B31" s="9" t="s">
        <v>47</v>
      </c>
      <c r="C31" s="10" t="s">
        <v>145</v>
      </c>
      <c r="D31" s="10" t="s">
        <v>146</v>
      </c>
      <c r="E31" s="10" t="s">
        <v>151</v>
      </c>
      <c r="F31" s="10" t="s">
        <v>24</v>
      </c>
      <c r="G31" s="12">
        <v>60.2</v>
      </c>
      <c r="H31" s="13">
        <v>56</v>
      </c>
      <c r="I31" s="18">
        <f t="shared" ref="I31:I39" si="1">G31*0.4+H31*0.6</f>
        <v>57.680000000000007</v>
      </c>
      <c r="J31" s="18"/>
      <c r="K31" s="18">
        <v>57.680000000000007</v>
      </c>
    </row>
    <row r="32" spans="1:11" s="11" customFormat="1" x14ac:dyDescent="0.25">
      <c r="A32" s="8" t="s">
        <v>37</v>
      </c>
      <c r="B32" s="9" t="s">
        <v>111</v>
      </c>
      <c r="C32" s="10" t="s">
        <v>145</v>
      </c>
      <c r="D32" s="10" t="s">
        <v>146</v>
      </c>
      <c r="E32" s="10" t="s">
        <v>151</v>
      </c>
      <c r="F32" s="10" t="s">
        <v>24</v>
      </c>
      <c r="G32" s="12">
        <v>51.6</v>
      </c>
      <c r="H32" s="13">
        <v>54.3</v>
      </c>
      <c r="I32" s="18">
        <f t="shared" si="1"/>
        <v>53.22</v>
      </c>
      <c r="J32" s="18"/>
      <c r="K32" s="18">
        <v>53.22</v>
      </c>
    </row>
    <row r="33" spans="1:11" s="11" customFormat="1" x14ac:dyDescent="0.25">
      <c r="A33" s="8" t="s">
        <v>167</v>
      </c>
      <c r="B33" s="9" t="s">
        <v>98</v>
      </c>
      <c r="C33" s="10" t="s">
        <v>145</v>
      </c>
      <c r="D33" s="10" t="s">
        <v>146</v>
      </c>
      <c r="E33" s="10" t="s">
        <v>151</v>
      </c>
      <c r="F33" s="10" t="s">
        <v>24</v>
      </c>
      <c r="G33" s="12">
        <v>59</v>
      </c>
      <c r="H33" s="13">
        <v>47.4</v>
      </c>
      <c r="I33" s="18">
        <f t="shared" si="1"/>
        <v>52.04</v>
      </c>
      <c r="J33" s="18"/>
      <c r="K33" s="18">
        <v>52.04</v>
      </c>
    </row>
    <row r="34" spans="1:11" s="11" customFormat="1" x14ac:dyDescent="0.25">
      <c r="A34" s="8" t="s">
        <v>168</v>
      </c>
      <c r="B34" s="9" t="s">
        <v>121</v>
      </c>
      <c r="C34" s="10" t="s">
        <v>148</v>
      </c>
      <c r="D34" s="10" t="s">
        <v>146</v>
      </c>
      <c r="E34" s="10" t="s">
        <v>151</v>
      </c>
      <c r="F34" s="10" t="s">
        <v>24</v>
      </c>
      <c r="G34" s="12">
        <v>54.400000000000006</v>
      </c>
      <c r="H34" s="13">
        <v>42.7</v>
      </c>
      <c r="I34" s="18">
        <f t="shared" si="1"/>
        <v>47.38000000000001</v>
      </c>
      <c r="J34" s="18"/>
      <c r="K34" s="18">
        <v>47.38000000000001</v>
      </c>
    </row>
    <row r="35" spans="1:11" s="11" customFormat="1" x14ac:dyDescent="0.25">
      <c r="A35" s="8" t="s">
        <v>169</v>
      </c>
      <c r="B35" s="9" t="s">
        <v>143</v>
      </c>
      <c r="C35" s="10" t="s">
        <v>145</v>
      </c>
      <c r="D35" s="10" t="s">
        <v>146</v>
      </c>
      <c r="E35" s="10" t="s">
        <v>151</v>
      </c>
      <c r="F35" s="10" t="s">
        <v>24</v>
      </c>
      <c r="G35" s="12">
        <v>54.400000000000006</v>
      </c>
      <c r="H35" s="13">
        <v>42.5</v>
      </c>
      <c r="I35" s="18">
        <f t="shared" si="1"/>
        <v>47.260000000000005</v>
      </c>
      <c r="J35" s="18"/>
      <c r="K35" s="18">
        <v>47.260000000000005</v>
      </c>
    </row>
    <row r="36" spans="1:11" s="11" customFormat="1" x14ac:dyDescent="0.25">
      <c r="A36" s="8" t="s">
        <v>170</v>
      </c>
      <c r="B36" s="9" t="s">
        <v>132</v>
      </c>
      <c r="C36" s="10" t="s">
        <v>145</v>
      </c>
      <c r="D36" s="10" t="s">
        <v>146</v>
      </c>
      <c r="E36" s="10" t="s">
        <v>151</v>
      </c>
      <c r="F36" s="10" t="s">
        <v>24</v>
      </c>
      <c r="G36" s="12">
        <v>50.800000000000004</v>
      </c>
      <c r="H36" s="13">
        <v>44.1</v>
      </c>
      <c r="I36" s="18">
        <f t="shared" si="1"/>
        <v>46.78</v>
      </c>
      <c r="J36" s="18"/>
      <c r="K36" s="18">
        <v>46.78</v>
      </c>
    </row>
    <row r="37" spans="1:11" s="11" customFormat="1" x14ac:dyDescent="0.25">
      <c r="A37" s="8" t="s">
        <v>171</v>
      </c>
      <c r="B37" s="9" t="s">
        <v>133</v>
      </c>
      <c r="C37" s="10" t="s">
        <v>145</v>
      </c>
      <c r="D37" s="10" t="s">
        <v>146</v>
      </c>
      <c r="E37" s="10" t="s">
        <v>151</v>
      </c>
      <c r="F37" s="10" t="s">
        <v>24</v>
      </c>
      <c r="G37" s="12">
        <v>50.2</v>
      </c>
      <c r="H37" s="13">
        <v>43.4</v>
      </c>
      <c r="I37" s="18">
        <f t="shared" si="1"/>
        <v>46.120000000000005</v>
      </c>
      <c r="J37" s="18"/>
      <c r="K37" s="18">
        <v>46.120000000000005</v>
      </c>
    </row>
    <row r="38" spans="1:11" s="11" customFormat="1" x14ac:dyDescent="0.25">
      <c r="A38" s="8" t="s">
        <v>172</v>
      </c>
      <c r="B38" s="9" t="s">
        <v>136</v>
      </c>
      <c r="C38" s="10" t="s">
        <v>145</v>
      </c>
      <c r="D38" s="10" t="s">
        <v>146</v>
      </c>
      <c r="E38" s="10" t="s">
        <v>151</v>
      </c>
      <c r="F38" s="10" t="s">
        <v>24</v>
      </c>
      <c r="G38" s="12">
        <v>51.800000000000004</v>
      </c>
      <c r="H38" s="13">
        <v>42</v>
      </c>
      <c r="I38" s="18">
        <f t="shared" si="1"/>
        <v>45.92</v>
      </c>
      <c r="J38" s="18"/>
      <c r="K38" s="18">
        <v>45.92</v>
      </c>
    </row>
    <row r="39" spans="1:11" s="11" customFormat="1" x14ac:dyDescent="0.25">
      <c r="A39" s="8" t="s">
        <v>173</v>
      </c>
      <c r="B39" s="9" t="s">
        <v>94</v>
      </c>
      <c r="C39" s="10" t="s">
        <v>145</v>
      </c>
      <c r="D39" s="10" t="s">
        <v>146</v>
      </c>
      <c r="E39" s="10" t="s">
        <v>151</v>
      </c>
      <c r="F39" s="10" t="s">
        <v>24</v>
      </c>
      <c r="G39" s="12">
        <v>52.6</v>
      </c>
      <c r="H39" s="13">
        <v>35.6</v>
      </c>
      <c r="I39" s="18">
        <f t="shared" si="1"/>
        <v>42.400000000000006</v>
      </c>
      <c r="J39" s="18"/>
      <c r="K39" s="18">
        <v>42.400000000000006</v>
      </c>
    </row>
    <row r="40" spans="1:11" s="11" customFormat="1" x14ac:dyDescent="0.25">
      <c r="A40" s="8" t="s">
        <v>174</v>
      </c>
      <c r="B40" s="9" t="s">
        <v>90</v>
      </c>
      <c r="C40" s="10" t="s">
        <v>148</v>
      </c>
      <c r="D40" s="10" t="s">
        <v>146</v>
      </c>
      <c r="E40" s="10" t="s">
        <v>153</v>
      </c>
      <c r="F40" s="10" t="s">
        <v>25</v>
      </c>
      <c r="G40" s="12">
        <v>68.400000000000006</v>
      </c>
      <c r="H40" s="13">
        <v>62.7</v>
      </c>
      <c r="I40" s="18">
        <f t="shared" ref="I40:I47" si="2">G40*0.4+H40*0.6</f>
        <v>64.98</v>
      </c>
      <c r="J40" s="18"/>
      <c r="K40" s="18">
        <v>64.98</v>
      </c>
    </row>
    <row r="41" spans="1:11" s="11" customFormat="1" x14ac:dyDescent="0.25">
      <c r="A41" s="8" t="s">
        <v>175</v>
      </c>
      <c r="B41" s="9" t="s">
        <v>114</v>
      </c>
      <c r="C41" s="10" t="s">
        <v>145</v>
      </c>
      <c r="D41" s="10" t="s">
        <v>146</v>
      </c>
      <c r="E41" s="10" t="s">
        <v>153</v>
      </c>
      <c r="F41" s="10" t="s">
        <v>25</v>
      </c>
      <c r="G41" s="12">
        <v>55.6</v>
      </c>
      <c r="H41" s="13">
        <v>68.5</v>
      </c>
      <c r="I41" s="18">
        <f t="shared" si="2"/>
        <v>63.34</v>
      </c>
      <c r="J41" s="18"/>
      <c r="K41" s="18">
        <v>63.34</v>
      </c>
    </row>
    <row r="42" spans="1:11" s="11" customFormat="1" x14ac:dyDescent="0.25">
      <c r="A42" s="8" t="s">
        <v>176</v>
      </c>
      <c r="B42" s="9" t="s">
        <v>68</v>
      </c>
      <c r="C42" s="10" t="s">
        <v>145</v>
      </c>
      <c r="D42" s="10" t="s">
        <v>146</v>
      </c>
      <c r="E42" s="10" t="s">
        <v>153</v>
      </c>
      <c r="F42" s="10" t="s">
        <v>25</v>
      </c>
      <c r="G42" s="12">
        <v>57.6</v>
      </c>
      <c r="H42" s="13">
        <v>66.099999999999994</v>
      </c>
      <c r="I42" s="18">
        <f t="shared" si="2"/>
        <v>62.7</v>
      </c>
      <c r="J42" s="18"/>
      <c r="K42" s="18">
        <v>62.7</v>
      </c>
    </row>
    <row r="43" spans="1:11" s="11" customFormat="1" x14ac:dyDescent="0.25">
      <c r="A43" s="8" t="s">
        <v>177</v>
      </c>
      <c r="B43" s="9" t="s">
        <v>78</v>
      </c>
      <c r="C43" s="10" t="s">
        <v>148</v>
      </c>
      <c r="D43" s="10" t="s">
        <v>146</v>
      </c>
      <c r="E43" s="10" t="s">
        <v>153</v>
      </c>
      <c r="F43" s="10" t="s">
        <v>25</v>
      </c>
      <c r="G43" s="12">
        <v>53</v>
      </c>
      <c r="H43" s="13">
        <v>65.400000000000006</v>
      </c>
      <c r="I43" s="18">
        <f t="shared" si="2"/>
        <v>60.440000000000005</v>
      </c>
      <c r="J43" s="18"/>
      <c r="K43" s="18">
        <v>60.440000000000005</v>
      </c>
    </row>
    <row r="44" spans="1:11" s="11" customFormat="1" x14ac:dyDescent="0.25">
      <c r="A44" s="8" t="s">
        <v>178</v>
      </c>
      <c r="B44" s="9" t="s">
        <v>124</v>
      </c>
      <c r="C44" s="10" t="s">
        <v>148</v>
      </c>
      <c r="D44" s="10" t="s">
        <v>146</v>
      </c>
      <c r="E44" s="10" t="s">
        <v>153</v>
      </c>
      <c r="F44" s="10" t="s">
        <v>25</v>
      </c>
      <c r="G44" s="12">
        <v>55</v>
      </c>
      <c r="H44" s="13">
        <v>60.6</v>
      </c>
      <c r="I44" s="18">
        <f t="shared" si="2"/>
        <v>58.36</v>
      </c>
      <c r="J44" s="18"/>
      <c r="K44" s="18">
        <v>58.36</v>
      </c>
    </row>
    <row r="45" spans="1:11" s="11" customFormat="1" x14ac:dyDescent="0.25">
      <c r="A45" s="8" t="s">
        <v>179</v>
      </c>
      <c r="B45" s="9" t="s">
        <v>131</v>
      </c>
      <c r="C45" s="10" t="s">
        <v>148</v>
      </c>
      <c r="D45" s="10" t="s">
        <v>146</v>
      </c>
      <c r="E45" s="10" t="s">
        <v>153</v>
      </c>
      <c r="F45" s="10" t="s">
        <v>25</v>
      </c>
      <c r="G45" s="12">
        <v>55.800000000000004</v>
      </c>
      <c r="H45" s="13">
        <v>57.9</v>
      </c>
      <c r="I45" s="18">
        <f t="shared" si="2"/>
        <v>57.06</v>
      </c>
      <c r="J45" s="18"/>
      <c r="K45" s="18">
        <v>57.06</v>
      </c>
    </row>
    <row r="46" spans="1:11" s="11" customFormat="1" x14ac:dyDescent="0.25">
      <c r="A46" s="8" t="s">
        <v>180</v>
      </c>
      <c r="B46" s="9" t="s">
        <v>104</v>
      </c>
      <c r="C46" s="10" t="s">
        <v>145</v>
      </c>
      <c r="D46" s="10" t="s">
        <v>146</v>
      </c>
      <c r="E46" s="10" t="s">
        <v>153</v>
      </c>
      <c r="F46" s="10" t="s">
        <v>25</v>
      </c>
      <c r="G46" s="12">
        <v>53.6</v>
      </c>
      <c r="H46" s="13">
        <v>59.3</v>
      </c>
      <c r="I46" s="18">
        <f t="shared" si="2"/>
        <v>57.019999999999996</v>
      </c>
      <c r="J46" s="18"/>
      <c r="K46" s="18">
        <v>57.019999999999996</v>
      </c>
    </row>
    <row r="47" spans="1:11" s="11" customFormat="1" x14ac:dyDescent="0.25">
      <c r="A47" s="8" t="s">
        <v>181</v>
      </c>
      <c r="B47" s="9" t="s">
        <v>134</v>
      </c>
      <c r="C47" s="10" t="s">
        <v>148</v>
      </c>
      <c r="D47" s="10" t="s">
        <v>146</v>
      </c>
      <c r="E47" s="10" t="s">
        <v>153</v>
      </c>
      <c r="F47" s="10" t="s">
        <v>25</v>
      </c>
      <c r="G47" s="12">
        <v>58.2</v>
      </c>
      <c r="H47" s="13">
        <v>55.2</v>
      </c>
      <c r="I47" s="18">
        <f t="shared" si="2"/>
        <v>56.4</v>
      </c>
      <c r="J47" s="18"/>
      <c r="K47" s="18">
        <v>56.4</v>
      </c>
    </row>
    <row r="48" spans="1:11" s="11" customFormat="1" x14ac:dyDescent="0.25">
      <c r="A48" s="8" t="s">
        <v>182</v>
      </c>
      <c r="B48" s="9" t="s">
        <v>82</v>
      </c>
      <c r="C48" s="10" t="s">
        <v>145</v>
      </c>
      <c r="D48" s="10" t="s">
        <v>146</v>
      </c>
      <c r="E48" s="10" t="s">
        <v>153</v>
      </c>
      <c r="F48" s="10" t="s">
        <v>25</v>
      </c>
      <c r="G48" s="12">
        <v>57</v>
      </c>
      <c r="H48" s="13">
        <v>55.8</v>
      </c>
      <c r="I48" s="18">
        <f t="shared" ref="I48:I51" si="3">G48*0.4+H48*0.6</f>
        <v>56.28</v>
      </c>
      <c r="J48" s="18"/>
      <c r="K48" s="18">
        <v>56.28</v>
      </c>
    </row>
    <row r="49" spans="1:11" s="11" customFormat="1" x14ac:dyDescent="0.25">
      <c r="A49" s="8" t="s">
        <v>183</v>
      </c>
      <c r="B49" s="9" t="s">
        <v>106</v>
      </c>
      <c r="C49" s="10" t="s">
        <v>145</v>
      </c>
      <c r="D49" s="10" t="s">
        <v>146</v>
      </c>
      <c r="E49" s="10" t="s">
        <v>153</v>
      </c>
      <c r="F49" s="10" t="s">
        <v>25</v>
      </c>
      <c r="G49" s="12">
        <v>55.6</v>
      </c>
      <c r="H49" s="13">
        <v>56.4</v>
      </c>
      <c r="I49" s="18">
        <f t="shared" si="3"/>
        <v>56.08</v>
      </c>
      <c r="J49" s="18"/>
      <c r="K49" s="18">
        <v>56.08</v>
      </c>
    </row>
    <row r="50" spans="1:11" s="11" customFormat="1" x14ac:dyDescent="0.25">
      <c r="A50" s="8" t="s">
        <v>184</v>
      </c>
      <c r="B50" s="9" t="s">
        <v>69</v>
      </c>
      <c r="C50" s="10" t="s">
        <v>145</v>
      </c>
      <c r="D50" s="10" t="s">
        <v>146</v>
      </c>
      <c r="E50" s="10" t="s">
        <v>153</v>
      </c>
      <c r="F50" s="10" t="s">
        <v>25</v>
      </c>
      <c r="G50" s="12">
        <v>60.800000000000004</v>
      </c>
      <c r="H50" s="13">
        <v>52.5</v>
      </c>
      <c r="I50" s="18">
        <f t="shared" si="3"/>
        <v>55.820000000000007</v>
      </c>
      <c r="J50" s="18"/>
      <c r="K50" s="18">
        <v>55.820000000000007</v>
      </c>
    </row>
    <row r="51" spans="1:11" s="11" customFormat="1" x14ac:dyDescent="0.25">
      <c r="A51" s="8" t="s">
        <v>185</v>
      </c>
      <c r="B51" s="9" t="s">
        <v>59</v>
      </c>
      <c r="C51" s="10" t="s">
        <v>148</v>
      </c>
      <c r="D51" s="10" t="s">
        <v>146</v>
      </c>
      <c r="E51" s="10" t="s">
        <v>153</v>
      </c>
      <c r="F51" s="10" t="s">
        <v>25</v>
      </c>
      <c r="G51" s="12">
        <v>56</v>
      </c>
      <c r="H51" s="13">
        <v>55.6</v>
      </c>
      <c r="I51" s="18">
        <f t="shared" si="3"/>
        <v>55.760000000000005</v>
      </c>
      <c r="J51" s="18"/>
      <c r="K51" s="18">
        <v>55.760000000000005</v>
      </c>
    </row>
    <row r="52" spans="1:11" s="11" customFormat="1" x14ac:dyDescent="0.25">
      <c r="A52" s="8" t="s">
        <v>186</v>
      </c>
      <c r="B52" s="9" t="s">
        <v>46</v>
      </c>
      <c r="C52" s="10" t="s">
        <v>145</v>
      </c>
      <c r="D52" s="10" t="s">
        <v>146</v>
      </c>
      <c r="E52" s="10" t="s">
        <v>149</v>
      </c>
      <c r="F52" s="10" t="s">
        <v>26</v>
      </c>
      <c r="G52" s="12">
        <v>70.600000000000009</v>
      </c>
      <c r="H52" s="13">
        <v>74.2</v>
      </c>
      <c r="I52" s="18">
        <f t="shared" ref="I52:I57" si="4">G52*0.4+H52*0.6</f>
        <v>72.760000000000005</v>
      </c>
      <c r="J52" s="18"/>
      <c r="K52" s="18">
        <v>72.760000000000005</v>
      </c>
    </row>
    <row r="53" spans="1:11" s="11" customFormat="1" x14ac:dyDescent="0.25">
      <c r="A53" s="8" t="s">
        <v>187</v>
      </c>
      <c r="B53" s="9" t="s">
        <v>44</v>
      </c>
      <c r="C53" s="10" t="s">
        <v>148</v>
      </c>
      <c r="D53" s="10" t="s">
        <v>146</v>
      </c>
      <c r="E53" s="10" t="s">
        <v>149</v>
      </c>
      <c r="F53" s="10" t="s">
        <v>26</v>
      </c>
      <c r="G53" s="12">
        <v>57.6</v>
      </c>
      <c r="H53" s="13">
        <v>78.099999999999994</v>
      </c>
      <c r="I53" s="18">
        <f t="shared" si="4"/>
        <v>69.899999999999991</v>
      </c>
      <c r="J53" s="18">
        <v>2</v>
      </c>
      <c r="K53" s="18">
        <v>71.900000000000006</v>
      </c>
    </row>
    <row r="54" spans="1:11" s="11" customFormat="1" x14ac:dyDescent="0.25">
      <c r="A54" s="8" t="s">
        <v>188</v>
      </c>
      <c r="B54" s="9" t="s">
        <v>42</v>
      </c>
      <c r="C54" s="10" t="s">
        <v>148</v>
      </c>
      <c r="D54" s="10" t="s">
        <v>146</v>
      </c>
      <c r="E54" s="10" t="s">
        <v>149</v>
      </c>
      <c r="F54" s="10" t="s">
        <v>26</v>
      </c>
      <c r="G54" s="12">
        <v>60.6</v>
      </c>
      <c r="H54" s="13">
        <v>78.7</v>
      </c>
      <c r="I54" s="18">
        <f t="shared" si="4"/>
        <v>71.460000000000008</v>
      </c>
      <c r="J54" s="18"/>
      <c r="K54" s="18">
        <v>71.460000000000008</v>
      </c>
    </row>
    <row r="55" spans="1:11" s="11" customFormat="1" x14ac:dyDescent="0.25">
      <c r="A55" s="8" t="s">
        <v>189</v>
      </c>
      <c r="B55" s="9" t="s">
        <v>41</v>
      </c>
      <c r="C55" s="10" t="s">
        <v>148</v>
      </c>
      <c r="D55" s="10" t="s">
        <v>146</v>
      </c>
      <c r="E55" s="10" t="s">
        <v>149</v>
      </c>
      <c r="F55" s="10" t="s">
        <v>26</v>
      </c>
      <c r="G55" s="12">
        <v>61.400000000000006</v>
      </c>
      <c r="H55" s="13">
        <v>74.8</v>
      </c>
      <c r="I55" s="18">
        <f t="shared" si="4"/>
        <v>69.44</v>
      </c>
      <c r="J55" s="18"/>
      <c r="K55" s="18">
        <v>69.44</v>
      </c>
    </row>
    <row r="56" spans="1:11" s="11" customFormat="1" x14ac:dyDescent="0.25">
      <c r="A56" s="8" t="s">
        <v>190</v>
      </c>
      <c r="B56" s="9" t="s">
        <v>43</v>
      </c>
      <c r="C56" s="10" t="s">
        <v>145</v>
      </c>
      <c r="D56" s="10" t="s">
        <v>146</v>
      </c>
      <c r="E56" s="10" t="s">
        <v>149</v>
      </c>
      <c r="F56" s="10" t="s">
        <v>26</v>
      </c>
      <c r="G56" s="12">
        <v>61.6</v>
      </c>
      <c r="H56" s="13">
        <v>74.400000000000006</v>
      </c>
      <c r="I56" s="18">
        <f t="shared" si="4"/>
        <v>69.28</v>
      </c>
      <c r="J56" s="18"/>
      <c r="K56" s="18">
        <v>69.28</v>
      </c>
    </row>
    <row r="57" spans="1:11" s="11" customFormat="1" x14ac:dyDescent="0.25">
      <c r="A57" s="8" t="s">
        <v>191</v>
      </c>
      <c r="B57" s="9" t="s">
        <v>45</v>
      </c>
      <c r="C57" s="10" t="s">
        <v>145</v>
      </c>
      <c r="D57" s="10" t="s">
        <v>146</v>
      </c>
      <c r="E57" s="10" t="s">
        <v>149</v>
      </c>
      <c r="F57" s="10" t="s">
        <v>26</v>
      </c>
      <c r="G57" s="12">
        <v>55.400000000000006</v>
      </c>
      <c r="H57" s="13">
        <v>77.8</v>
      </c>
      <c r="I57" s="18">
        <f t="shared" si="4"/>
        <v>68.84</v>
      </c>
      <c r="J57" s="18"/>
      <c r="K57" s="18">
        <v>68.84</v>
      </c>
    </row>
    <row r="58" spans="1:11" s="11" customFormat="1" x14ac:dyDescent="0.25">
      <c r="A58" s="8" t="s">
        <v>192</v>
      </c>
      <c r="B58" s="9" t="s">
        <v>40</v>
      </c>
      <c r="C58" s="10" t="s">
        <v>145</v>
      </c>
      <c r="D58" s="10" t="s">
        <v>146</v>
      </c>
      <c r="E58" s="10" t="s">
        <v>147</v>
      </c>
      <c r="F58" s="10" t="s">
        <v>27</v>
      </c>
      <c r="G58" s="12">
        <v>75.2</v>
      </c>
      <c r="H58" s="13">
        <v>91.5</v>
      </c>
      <c r="I58" s="18">
        <f t="shared" ref="I58:I60" si="5">G58*0.4+H58*0.6</f>
        <v>84.98</v>
      </c>
      <c r="J58" s="18"/>
      <c r="K58" s="18">
        <v>84.98</v>
      </c>
    </row>
    <row r="59" spans="1:11" s="11" customFormat="1" x14ac:dyDescent="0.25">
      <c r="A59" s="8" t="s">
        <v>193</v>
      </c>
      <c r="B59" s="9" t="s">
        <v>38</v>
      </c>
      <c r="C59" s="10" t="s">
        <v>148</v>
      </c>
      <c r="D59" s="10" t="s">
        <v>146</v>
      </c>
      <c r="E59" s="10" t="s">
        <v>147</v>
      </c>
      <c r="F59" s="10" t="s">
        <v>27</v>
      </c>
      <c r="G59" s="12">
        <v>82.4</v>
      </c>
      <c r="H59" s="13">
        <v>79</v>
      </c>
      <c r="I59" s="18">
        <f t="shared" si="5"/>
        <v>80.36</v>
      </c>
      <c r="J59" s="18"/>
      <c r="K59" s="18">
        <v>80.36</v>
      </c>
    </row>
    <row r="60" spans="1:11" s="11" customFormat="1" x14ac:dyDescent="0.25">
      <c r="A60" s="8" t="s">
        <v>194</v>
      </c>
      <c r="B60" s="9" t="s">
        <v>39</v>
      </c>
      <c r="C60" s="10" t="s">
        <v>145</v>
      </c>
      <c r="D60" s="10" t="s">
        <v>146</v>
      </c>
      <c r="E60" s="10" t="s">
        <v>147</v>
      </c>
      <c r="F60" s="10" t="s">
        <v>27</v>
      </c>
      <c r="G60" s="12">
        <v>60.400000000000006</v>
      </c>
      <c r="H60" s="13">
        <v>87.5</v>
      </c>
      <c r="I60" s="18">
        <f t="shared" si="5"/>
        <v>76.66</v>
      </c>
      <c r="J60" s="18"/>
      <c r="K60" s="18">
        <v>76.66</v>
      </c>
    </row>
    <row r="61" spans="1:11" s="11" customFormat="1" x14ac:dyDescent="0.25">
      <c r="A61" s="8" t="s">
        <v>195</v>
      </c>
      <c r="B61" s="9" t="s">
        <v>142</v>
      </c>
      <c r="C61" s="10" t="s">
        <v>145</v>
      </c>
      <c r="D61" s="10" t="s">
        <v>146</v>
      </c>
      <c r="E61" s="10" t="s">
        <v>155</v>
      </c>
      <c r="F61" s="10" t="s">
        <v>28</v>
      </c>
      <c r="G61" s="12">
        <v>72.8</v>
      </c>
      <c r="H61" s="13">
        <v>61.8</v>
      </c>
      <c r="I61" s="18">
        <f t="shared" ref="I61:I66" si="6">G61*0.4+H61*0.6</f>
        <v>66.2</v>
      </c>
      <c r="J61" s="18"/>
      <c r="K61" s="18">
        <v>66.2</v>
      </c>
    </row>
    <row r="62" spans="1:11" s="11" customFormat="1" x14ac:dyDescent="0.25">
      <c r="A62" s="8" t="s">
        <v>196</v>
      </c>
      <c r="B62" s="9" t="s">
        <v>60</v>
      </c>
      <c r="C62" s="10" t="s">
        <v>145</v>
      </c>
      <c r="D62" s="10" t="s">
        <v>146</v>
      </c>
      <c r="E62" s="10" t="s">
        <v>155</v>
      </c>
      <c r="F62" s="10" t="s">
        <v>28</v>
      </c>
      <c r="G62" s="12">
        <v>56.2</v>
      </c>
      <c r="H62" s="13">
        <v>70.5</v>
      </c>
      <c r="I62" s="18">
        <f t="shared" si="6"/>
        <v>64.78</v>
      </c>
      <c r="J62" s="18"/>
      <c r="K62" s="18">
        <v>64.78</v>
      </c>
    </row>
    <row r="63" spans="1:11" s="11" customFormat="1" x14ac:dyDescent="0.25">
      <c r="A63" s="8" t="s">
        <v>197</v>
      </c>
      <c r="B63" s="9" t="s">
        <v>63</v>
      </c>
      <c r="C63" s="10" t="s">
        <v>145</v>
      </c>
      <c r="D63" s="10" t="s">
        <v>146</v>
      </c>
      <c r="E63" s="10" t="s">
        <v>155</v>
      </c>
      <c r="F63" s="10" t="s">
        <v>28</v>
      </c>
      <c r="G63" s="12">
        <v>50.800000000000004</v>
      </c>
      <c r="H63" s="13">
        <v>68</v>
      </c>
      <c r="I63" s="18">
        <f t="shared" si="6"/>
        <v>61.120000000000005</v>
      </c>
      <c r="J63" s="18"/>
      <c r="K63" s="18">
        <v>61.120000000000005</v>
      </c>
    </row>
    <row r="64" spans="1:11" s="11" customFormat="1" x14ac:dyDescent="0.25">
      <c r="A64" s="8" t="s">
        <v>198</v>
      </c>
      <c r="B64" s="9" t="s">
        <v>91</v>
      </c>
      <c r="C64" s="10" t="s">
        <v>148</v>
      </c>
      <c r="D64" s="10" t="s">
        <v>146</v>
      </c>
      <c r="E64" s="10" t="s">
        <v>155</v>
      </c>
      <c r="F64" s="10" t="s">
        <v>28</v>
      </c>
      <c r="G64" s="12">
        <v>59.6</v>
      </c>
      <c r="H64" s="13">
        <v>61.7</v>
      </c>
      <c r="I64" s="18">
        <f t="shared" si="6"/>
        <v>60.860000000000007</v>
      </c>
      <c r="J64" s="18"/>
      <c r="K64" s="18">
        <v>60.860000000000007</v>
      </c>
    </row>
    <row r="65" spans="1:11" s="11" customFormat="1" x14ac:dyDescent="0.25">
      <c r="A65" s="8" t="s">
        <v>199</v>
      </c>
      <c r="B65" s="9" t="s">
        <v>140</v>
      </c>
      <c r="C65" s="10" t="s">
        <v>145</v>
      </c>
      <c r="D65" s="10" t="s">
        <v>146</v>
      </c>
      <c r="E65" s="10" t="s">
        <v>155</v>
      </c>
      <c r="F65" s="10" t="s">
        <v>28</v>
      </c>
      <c r="G65" s="12">
        <v>51.2</v>
      </c>
      <c r="H65" s="13">
        <v>66</v>
      </c>
      <c r="I65" s="18">
        <f t="shared" si="6"/>
        <v>60.080000000000005</v>
      </c>
      <c r="J65" s="18"/>
      <c r="K65" s="18">
        <v>60.080000000000005</v>
      </c>
    </row>
    <row r="66" spans="1:11" s="11" customFormat="1" x14ac:dyDescent="0.25">
      <c r="A66" s="8" t="s">
        <v>200</v>
      </c>
      <c r="B66" s="9" t="s">
        <v>71</v>
      </c>
      <c r="C66" s="10" t="s">
        <v>148</v>
      </c>
      <c r="D66" s="10" t="s">
        <v>146</v>
      </c>
      <c r="E66" s="10" t="s">
        <v>155</v>
      </c>
      <c r="F66" s="10" t="s">
        <v>28</v>
      </c>
      <c r="G66" s="12">
        <v>62.800000000000004</v>
      </c>
      <c r="H66" s="13">
        <v>54.8</v>
      </c>
      <c r="I66" s="18">
        <f t="shared" si="6"/>
        <v>58</v>
      </c>
      <c r="J66" s="18"/>
      <c r="K66" s="18">
        <v>58</v>
      </c>
    </row>
    <row r="67" spans="1:11" s="11" customFormat="1" x14ac:dyDescent="0.25">
      <c r="A67" s="8" t="s">
        <v>201</v>
      </c>
      <c r="B67" s="9" t="s">
        <v>61</v>
      </c>
      <c r="C67" s="10" t="s">
        <v>145</v>
      </c>
      <c r="D67" s="10" t="s">
        <v>146</v>
      </c>
      <c r="E67" s="10" t="s">
        <v>152</v>
      </c>
      <c r="F67" s="10" t="s">
        <v>23</v>
      </c>
      <c r="G67" s="12">
        <v>60.6</v>
      </c>
      <c r="H67" s="13">
        <v>64</v>
      </c>
      <c r="I67" s="18">
        <f t="shared" ref="I67:I87" si="7">G67*0.4+H67*0.6</f>
        <v>62.64</v>
      </c>
      <c r="J67" s="18"/>
      <c r="K67" s="18">
        <v>62.64</v>
      </c>
    </row>
    <row r="68" spans="1:11" s="11" customFormat="1" x14ac:dyDescent="0.25">
      <c r="A68" s="8" t="s">
        <v>202</v>
      </c>
      <c r="B68" s="9" t="s">
        <v>76</v>
      </c>
      <c r="C68" s="10" t="s">
        <v>145</v>
      </c>
      <c r="D68" s="10" t="s">
        <v>146</v>
      </c>
      <c r="E68" s="10" t="s">
        <v>152</v>
      </c>
      <c r="F68" s="10" t="s">
        <v>23</v>
      </c>
      <c r="G68" s="12">
        <v>60.400000000000006</v>
      </c>
      <c r="H68" s="13">
        <v>62.7</v>
      </c>
      <c r="I68" s="18">
        <f t="shared" si="7"/>
        <v>61.78</v>
      </c>
      <c r="J68" s="18"/>
      <c r="K68" s="18">
        <v>61.78</v>
      </c>
    </row>
    <row r="69" spans="1:11" s="11" customFormat="1" x14ac:dyDescent="0.25">
      <c r="A69" s="8" t="s">
        <v>203</v>
      </c>
      <c r="B69" s="9" t="s">
        <v>49</v>
      </c>
      <c r="C69" s="10" t="s">
        <v>145</v>
      </c>
      <c r="D69" s="10" t="s">
        <v>146</v>
      </c>
      <c r="E69" s="10" t="s">
        <v>152</v>
      </c>
      <c r="F69" s="10" t="s">
        <v>23</v>
      </c>
      <c r="G69" s="12">
        <v>52</v>
      </c>
      <c r="H69" s="13">
        <v>66.900000000000006</v>
      </c>
      <c r="I69" s="18">
        <f t="shared" si="7"/>
        <v>60.94</v>
      </c>
      <c r="J69" s="18"/>
      <c r="K69" s="18">
        <v>60.94</v>
      </c>
    </row>
    <row r="70" spans="1:11" s="11" customFormat="1" x14ac:dyDescent="0.25">
      <c r="A70" s="8" t="s">
        <v>204</v>
      </c>
      <c r="B70" s="9" t="s">
        <v>125</v>
      </c>
      <c r="C70" s="10" t="s">
        <v>145</v>
      </c>
      <c r="D70" s="10" t="s">
        <v>146</v>
      </c>
      <c r="E70" s="10" t="s">
        <v>152</v>
      </c>
      <c r="F70" s="10" t="s">
        <v>23</v>
      </c>
      <c r="G70" s="12">
        <v>58</v>
      </c>
      <c r="H70" s="13">
        <v>61.9</v>
      </c>
      <c r="I70" s="18">
        <f t="shared" si="7"/>
        <v>60.34</v>
      </c>
      <c r="J70" s="18"/>
      <c r="K70" s="18">
        <v>60.34</v>
      </c>
    </row>
    <row r="71" spans="1:11" s="11" customFormat="1" x14ac:dyDescent="0.25">
      <c r="A71" s="8" t="s">
        <v>205</v>
      </c>
      <c r="B71" s="9" t="s">
        <v>73</v>
      </c>
      <c r="C71" s="10" t="s">
        <v>145</v>
      </c>
      <c r="D71" s="10" t="s">
        <v>146</v>
      </c>
      <c r="E71" s="10" t="s">
        <v>152</v>
      </c>
      <c r="F71" s="10" t="s">
        <v>23</v>
      </c>
      <c r="G71" s="12">
        <v>63.6</v>
      </c>
      <c r="H71" s="13">
        <v>57.6</v>
      </c>
      <c r="I71" s="18">
        <f t="shared" si="7"/>
        <v>60</v>
      </c>
      <c r="J71" s="18"/>
      <c r="K71" s="18">
        <v>60</v>
      </c>
    </row>
    <row r="72" spans="1:11" s="11" customFormat="1" x14ac:dyDescent="0.25">
      <c r="A72" s="8" t="s">
        <v>206</v>
      </c>
      <c r="B72" s="9" t="s">
        <v>57</v>
      </c>
      <c r="C72" s="10" t="s">
        <v>145</v>
      </c>
      <c r="D72" s="10" t="s">
        <v>146</v>
      </c>
      <c r="E72" s="10" t="s">
        <v>152</v>
      </c>
      <c r="F72" s="10" t="s">
        <v>23</v>
      </c>
      <c r="G72" s="12">
        <v>56.800000000000004</v>
      </c>
      <c r="H72" s="13">
        <v>61.8</v>
      </c>
      <c r="I72" s="18">
        <f t="shared" si="7"/>
        <v>59.8</v>
      </c>
      <c r="J72" s="18"/>
      <c r="K72" s="18">
        <v>59.8</v>
      </c>
    </row>
    <row r="73" spans="1:11" s="11" customFormat="1" x14ac:dyDescent="0.25">
      <c r="A73" s="8" t="s">
        <v>207</v>
      </c>
      <c r="B73" s="9" t="s">
        <v>74</v>
      </c>
      <c r="C73" s="10" t="s">
        <v>145</v>
      </c>
      <c r="D73" s="10" t="s">
        <v>146</v>
      </c>
      <c r="E73" s="10" t="s">
        <v>152</v>
      </c>
      <c r="F73" s="10" t="s">
        <v>23</v>
      </c>
      <c r="G73" s="12">
        <v>58.800000000000004</v>
      </c>
      <c r="H73" s="13">
        <v>58.3</v>
      </c>
      <c r="I73" s="18">
        <f t="shared" si="7"/>
        <v>58.5</v>
      </c>
      <c r="J73" s="18"/>
      <c r="K73" s="18">
        <v>58.5</v>
      </c>
    </row>
    <row r="74" spans="1:11" s="11" customFormat="1" x14ac:dyDescent="0.25">
      <c r="A74" s="8" t="s">
        <v>208</v>
      </c>
      <c r="B74" s="9" t="s">
        <v>65</v>
      </c>
      <c r="C74" s="10" t="s">
        <v>145</v>
      </c>
      <c r="D74" s="10" t="s">
        <v>146</v>
      </c>
      <c r="E74" s="10" t="s">
        <v>152</v>
      </c>
      <c r="F74" s="10" t="s">
        <v>23</v>
      </c>
      <c r="G74" s="12">
        <v>54.2</v>
      </c>
      <c r="H74" s="13">
        <v>60</v>
      </c>
      <c r="I74" s="18">
        <f t="shared" si="7"/>
        <v>57.680000000000007</v>
      </c>
      <c r="J74" s="18"/>
      <c r="K74" s="18">
        <v>57.680000000000007</v>
      </c>
    </row>
    <row r="75" spans="1:11" s="11" customFormat="1" x14ac:dyDescent="0.25">
      <c r="A75" s="8" t="s">
        <v>209</v>
      </c>
      <c r="B75" s="9" t="s">
        <v>67</v>
      </c>
      <c r="C75" s="10" t="s">
        <v>145</v>
      </c>
      <c r="D75" s="10" t="s">
        <v>146</v>
      </c>
      <c r="E75" s="10" t="s">
        <v>152</v>
      </c>
      <c r="F75" s="10" t="s">
        <v>23</v>
      </c>
      <c r="G75" s="12">
        <v>55.400000000000006</v>
      </c>
      <c r="H75" s="13">
        <v>58.5</v>
      </c>
      <c r="I75" s="18">
        <f t="shared" si="7"/>
        <v>57.260000000000005</v>
      </c>
      <c r="J75" s="18"/>
      <c r="K75" s="18">
        <v>57.260000000000005</v>
      </c>
    </row>
    <row r="76" spans="1:11" s="11" customFormat="1" x14ac:dyDescent="0.25">
      <c r="A76" s="8" t="s">
        <v>210</v>
      </c>
      <c r="B76" s="9" t="s">
        <v>84</v>
      </c>
      <c r="C76" s="10" t="s">
        <v>145</v>
      </c>
      <c r="D76" s="10" t="s">
        <v>146</v>
      </c>
      <c r="E76" s="10" t="s">
        <v>152</v>
      </c>
      <c r="F76" s="10" t="s">
        <v>23</v>
      </c>
      <c r="G76" s="12">
        <v>61.800000000000004</v>
      </c>
      <c r="H76" s="13">
        <v>53.9</v>
      </c>
      <c r="I76" s="18">
        <f t="shared" si="7"/>
        <v>57.06</v>
      </c>
      <c r="J76" s="18"/>
      <c r="K76" s="18">
        <v>57.06</v>
      </c>
    </row>
    <row r="77" spans="1:11" s="11" customFormat="1" x14ac:dyDescent="0.25">
      <c r="A77" s="8" t="s">
        <v>211</v>
      </c>
      <c r="B77" s="9" t="s">
        <v>54</v>
      </c>
      <c r="C77" s="10" t="s">
        <v>145</v>
      </c>
      <c r="D77" s="10" t="s">
        <v>146</v>
      </c>
      <c r="E77" s="10" t="s">
        <v>152</v>
      </c>
      <c r="F77" s="10" t="s">
        <v>23</v>
      </c>
      <c r="G77" s="12">
        <v>62.2</v>
      </c>
      <c r="H77" s="13">
        <v>52.7</v>
      </c>
      <c r="I77" s="18">
        <f t="shared" si="7"/>
        <v>56.5</v>
      </c>
      <c r="J77" s="18"/>
      <c r="K77" s="18">
        <v>56.5</v>
      </c>
    </row>
    <row r="78" spans="1:11" s="11" customFormat="1" x14ac:dyDescent="0.25">
      <c r="A78" s="8" t="s">
        <v>212</v>
      </c>
      <c r="B78" s="9" t="s">
        <v>75</v>
      </c>
      <c r="C78" s="10" t="s">
        <v>145</v>
      </c>
      <c r="D78" s="10" t="s">
        <v>146</v>
      </c>
      <c r="E78" s="10" t="s">
        <v>152</v>
      </c>
      <c r="F78" s="10" t="s">
        <v>23</v>
      </c>
      <c r="G78" s="12">
        <v>50.800000000000004</v>
      </c>
      <c r="H78" s="13">
        <v>59.7</v>
      </c>
      <c r="I78" s="18">
        <f t="shared" si="7"/>
        <v>56.14</v>
      </c>
      <c r="J78" s="18"/>
      <c r="K78" s="18">
        <v>56.14</v>
      </c>
    </row>
    <row r="79" spans="1:11" s="11" customFormat="1" x14ac:dyDescent="0.25">
      <c r="A79" s="8" t="s">
        <v>213</v>
      </c>
      <c r="B79" s="9" t="s">
        <v>108</v>
      </c>
      <c r="C79" s="10" t="s">
        <v>145</v>
      </c>
      <c r="D79" s="10" t="s">
        <v>146</v>
      </c>
      <c r="E79" s="10" t="s">
        <v>152</v>
      </c>
      <c r="F79" s="10" t="s">
        <v>23</v>
      </c>
      <c r="G79" s="12">
        <v>52.800000000000004</v>
      </c>
      <c r="H79" s="13">
        <v>56.9</v>
      </c>
      <c r="I79" s="18">
        <f t="shared" si="7"/>
        <v>55.260000000000005</v>
      </c>
      <c r="J79" s="18"/>
      <c r="K79" s="18">
        <v>55.260000000000005</v>
      </c>
    </row>
    <row r="80" spans="1:11" s="11" customFormat="1" x14ac:dyDescent="0.25">
      <c r="A80" s="8" t="s">
        <v>214</v>
      </c>
      <c r="B80" s="9" t="s">
        <v>130</v>
      </c>
      <c r="C80" s="10" t="s">
        <v>145</v>
      </c>
      <c r="D80" s="10" t="s">
        <v>146</v>
      </c>
      <c r="E80" s="10" t="s">
        <v>152</v>
      </c>
      <c r="F80" s="10" t="s">
        <v>23</v>
      </c>
      <c r="G80" s="12">
        <v>59.2</v>
      </c>
      <c r="H80" s="13">
        <v>51.8</v>
      </c>
      <c r="I80" s="18">
        <f t="shared" si="7"/>
        <v>54.760000000000005</v>
      </c>
      <c r="J80" s="18"/>
      <c r="K80" s="18">
        <v>54.760000000000005</v>
      </c>
    </row>
    <row r="81" spans="1:11" s="11" customFormat="1" x14ac:dyDescent="0.25">
      <c r="A81" s="8" t="s">
        <v>215</v>
      </c>
      <c r="B81" s="9" t="s">
        <v>135</v>
      </c>
      <c r="C81" s="10" t="s">
        <v>145</v>
      </c>
      <c r="D81" s="10" t="s">
        <v>146</v>
      </c>
      <c r="E81" s="10" t="s">
        <v>152</v>
      </c>
      <c r="F81" s="10" t="s">
        <v>23</v>
      </c>
      <c r="G81" s="12">
        <v>50.2</v>
      </c>
      <c r="H81" s="13">
        <v>57</v>
      </c>
      <c r="I81" s="18">
        <f t="shared" si="7"/>
        <v>54.28</v>
      </c>
      <c r="J81" s="18"/>
      <c r="K81" s="18">
        <v>54.28</v>
      </c>
    </row>
    <row r="82" spans="1:11" s="11" customFormat="1" x14ac:dyDescent="0.25">
      <c r="A82" s="8" t="s">
        <v>216</v>
      </c>
      <c r="B82" s="9" t="s">
        <v>96</v>
      </c>
      <c r="C82" s="10" t="s">
        <v>145</v>
      </c>
      <c r="D82" s="10" t="s">
        <v>146</v>
      </c>
      <c r="E82" s="10" t="s">
        <v>152</v>
      </c>
      <c r="F82" s="10" t="s">
        <v>23</v>
      </c>
      <c r="G82" s="12">
        <v>55.6</v>
      </c>
      <c r="H82" s="13">
        <v>52.8</v>
      </c>
      <c r="I82" s="18">
        <f t="shared" si="7"/>
        <v>53.92</v>
      </c>
      <c r="J82" s="18"/>
      <c r="K82" s="18">
        <v>53.92</v>
      </c>
    </row>
    <row r="83" spans="1:11" s="11" customFormat="1" x14ac:dyDescent="0.25">
      <c r="A83" s="8" t="s">
        <v>217</v>
      </c>
      <c r="B83" s="9" t="s">
        <v>58</v>
      </c>
      <c r="C83" s="10" t="s">
        <v>145</v>
      </c>
      <c r="D83" s="10" t="s">
        <v>146</v>
      </c>
      <c r="E83" s="10" t="s">
        <v>152</v>
      </c>
      <c r="F83" s="10" t="s">
        <v>23</v>
      </c>
      <c r="G83" s="12">
        <v>50.800000000000004</v>
      </c>
      <c r="H83" s="13">
        <v>55.6</v>
      </c>
      <c r="I83" s="18">
        <f t="shared" si="7"/>
        <v>53.680000000000007</v>
      </c>
      <c r="J83" s="18"/>
      <c r="K83" s="18">
        <v>53.680000000000007</v>
      </c>
    </row>
    <row r="84" spans="1:11" s="11" customFormat="1" x14ac:dyDescent="0.25">
      <c r="A84" s="8" t="s">
        <v>218</v>
      </c>
      <c r="B84" s="9" t="s">
        <v>109</v>
      </c>
      <c r="C84" s="10" t="s">
        <v>145</v>
      </c>
      <c r="D84" s="10" t="s">
        <v>146</v>
      </c>
      <c r="E84" s="10" t="s">
        <v>152</v>
      </c>
      <c r="F84" s="10" t="s">
        <v>23</v>
      </c>
      <c r="G84" s="12">
        <v>59.2</v>
      </c>
      <c r="H84" s="13">
        <v>50</v>
      </c>
      <c r="I84" s="18">
        <f t="shared" si="7"/>
        <v>53.680000000000007</v>
      </c>
      <c r="J84" s="18"/>
      <c r="K84" s="18">
        <v>53.680000000000007</v>
      </c>
    </row>
    <row r="85" spans="1:11" s="11" customFormat="1" x14ac:dyDescent="0.25">
      <c r="A85" s="8" t="s">
        <v>219</v>
      </c>
      <c r="B85" s="9" t="s">
        <v>64</v>
      </c>
      <c r="C85" s="10" t="s">
        <v>145</v>
      </c>
      <c r="D85" s="10" t="s">
        <v>146</v>
      </c>
      <c r="E85" s="10" t="s">
        <v>152</v>
      </c>
      <c r="F85" s="10" t="s">
        <v>23</v>
      </c>
      <c r="G85" s="12">
        <v>53.2</v>
      </c>
      <c r="H85" s="13">
        <v>54</v>
      </c>
      <c r="I85" s="18">
        <f t="shared" si="7"/>
        <v>53.68</v>
      </c>
      <c r="J85" s="18"/>
      <c r="K85" s="18">
        <v>53.68</v>
      </c>
    </row>
    <row r="86" spans="1:11" s="11" customFormat="1" x14ac:dyDescent="0.25">
      <c r="A86" s="8" t="s">
        <v>220</v>
      </c>
      <c r="B86" s="9" t="s">
        <v>99</v>
      </c>
      <c r="C86" s="10" t="s">
        <v>145</v>
      </c>
      <c r="D86" s="10" t="s">
        <v>146</v>
      </c>
      <c r="E86" s="10" t="s">
        <v>152</v>
      </c>
      <c r="F86" s="10" t="s">
        <v>23</v>
      </c>
      <c r="G86" s="12">
        <v>52.800000000000004</v>
      </c>
      <c r="H86" s="13">
        <v>54</v>
      </c>
      <c r="I86" s="18">
        <f t="shared" si="7"/>
        <v>53.52</v>
      </c>
      <c r="J86" s="18"/>
      <c r="K86" s="18">
        <v>53.52</v>
      </c>
    </row>
    <row r="87" spans="1:11" s="11" customFormat="1" x14ac:dyDescent="0.25">
      <c r="A87" s="8" t="s">
        <v>221</v>
      </c>
      <c r="B87" s="9" t="s">
        <v>72</v>
      </c>
      <c r="C87" s="10" t="s">
        <v>145</v>
      </c>
      <c r="D87" s="10" t="s">
        <v>146</v>
      </c>
      <c r="E87" s="10" t="s">
        <v>152</v>
      </c>
      <c r="F87" s="10" t="s">
        <v>23</v>
      </c>
      <c r="G87" s="12">
        <v>54</v>
      </c>
      <c r="H87" s="13">
        <v>53.1</v>
      </c>
      <c r="I87" s="18">
        <f t="shared" si="7"/>
        <v>53.46</v>
      </c>
      <c r="J87" s="18"/>
      <c r="K87" s="18">
        <v>53.46</v>
      </c>
    </row>
    <row r="88" spans="1:11" s="11" customFormat="1" x14ac:dyDescent="0.25">
      <c r="A88" s="8" t="s">
        <v>222</v>
      </c>
      <c r="B88" s="9" t="s">
        <v>62</v>
      </c>
      <c r="C88" s="10" t="s">
        <v>148</v>
      </c>
      <c r="D88" s="10" t="s">
        <v>146</v>
      </c>
      <c r="E88" s="10" t="s">
        <v>156</v>
      </c>
      <c r="F88" s="10" t="s">
        <v>30</v>
      </c>
      <c r="G88" s="12">
        <v>62.6</v>
      </c>
      <c r="H88" s="13">
        <v>69.099999999999994</v>
      </c>
      <c r="I88" s="18">
        <f t="shared" ref="I88:I99" si="8">G88*0.4+H88*0.6</f>
        <v>66.5</v>
      </c>
      <c r="J88" s="18"/>
      <c r="K88" s="18">
        <v>66.5</v>
      </c>
    </row>
    <row r="89" spans="1:11" s="11" customFormat="1" x14ac:dyDescent="0.25">
      <c r="A89" s="8" t="s">
        <v>223</v>
      </c>
      <c r="B89" s="9" t="s">
        <v>137</v>
      </c>
      <c r="C89" s="10" t="s">
        <v>145</v>
      </c>
      <c r="D89" s="10" t="s">
        <v>146</v>
      </c>
      <c r="E89" s="10" t="s">
        <v>156</v>
      </c>
      <c r="F89" s="10" t="s">
        <v>30</v>
      </c>
      <c r="G89" s="12">
        <v>68.2</v>
      </c>
      <c r="H89" s="13">
        <v>63.6</v>
      </c>
      <c r="I89" s="18">
        <f t="shared" si="8"/>
        <v>65.44</v>
      </c>
      <c r="J89" s="18"/>
      <c r="K89" s="18">
        <v>65.44</v>
      </c>
    </row>
    <row r="90" spans="1:11" s="11" customFormat="1" x14ac:dyDescent="0.25">
      <c r="A90" s="8" t="s">
        <v>224</v>
      </c>
      <c r="B90" s="9" t="s">
        <v>105</v>
      </c>
      <c r="C90" s="10" t="s">
        <v>145</v>
      </c>
      <c r="D90" s="10" t="s">
        <v>146</v>
      </c>
      <c r="E90" s="10" t="s">
        <v>156</v>
      </c>
      <c r="F90" s="10" t="s">
        <v>30</v>
      </c>
      <c r="G90" s="12">
        <v>57.400000000000006</v>
      </c>
      <c r="H90" s="13">
        <v>69.7</v>
      </c>
      <c r="I90" s="18">
        <f t="shared" si="8"/>
        <v>64.78</v>
      </c>
      <c r="J90" s="18"/>
      <c r="K90" s="18">
        <v>64.78</v>
      </c>
    </row>
    <row r="91" spans="1:11" s="11" customFormat="1" x14ac:dyDescent="0.25">
      <c r="A91" s="8" t="s">
        <v>225</v>
      </c>
      <c r="B91" s="9" t="s">
        <v>138</v>
      </c>
      <c r="C91" s="10" t="s">
        <v>148</v>
      </c>
      <c r="D91" s="10" t="s">
        <v>146</v>
      </c>
      <c r="E91" s="10" t="s">
        <v>156</v>
      </c>
      <c r="F91" s="10" t="s">
        <v>30</v>
      </c>
      <c r="G91" s="12">
        <v>62.2</v>
      </c>
      <c r="H91" s="13">
        <v>64.8</v>
      </c>
      <c r="I91" s="18">
        <f t="shared" si="8"/>
        <v>63.76</v>
      </c>
      <c r="J91" s="18"/>
      <c r="K91" s="18">
        <v>63.76</v>
      </c>
    </row>
    <row r="92" spans="1:11" s="11" customFormat="1" x14ac:dyDescent="0.25">
      <c r="A92" s="8" t="s">
        <v>226</v>
      </c>
      <c r="B92" s="9" t="s">
        <v>118</v>
      </c>
      <c r="C92" s="10" t="s">
        <v>148</v>
      </c>
      <c r="D92" s="10" t="s">
        <v>146</v>
      </c>
      <c r="E92" s="10" t="s">
        <v>156</v>
      </c>
      <c r="F92" s="10" t="s">
        <v>30</v>
      </c>
      <c r="G92" s="12">
        <v>65</v>
      </c>
      <c r="H92" s="13">
        <v>60.4</v>
      </c>
      <c r="I92" s="18">
        <f t="shared" si="8"/>
        <v>62.239999999999995</v>
      </c>
      <c r="J92" s="18"/>
      <c r="K92" s="18">
        <v>62.239999999999995</v>
      </c>
    </row>
    <row r="93" spans="1:11" s="11" customFormat="1" x14ac:dyDescent="0.25">
      <c r="A93" s="8" t="s">
        <v>227</v>
      </c>
      <c r="B93" s="9" t="s">
        <v>81</v>
      </c>
      <c r="C93" s="10" t="s">
        <v>148</v>
      </c>
      <c r="D93" s="10" t="s">
        <v>146</v>
      </c>
      <c r="E93" s="10" t="s">
        <v>156</v>
      </c>
      <c r="F93" s="10" t="s">
        <v>30</v>
      </c>
      <c r="G93" s="12">
        <v>67.2</v>
      </c>
      <c r="H93" s="13">
        <v>58.3</v>
      </c>
      <c r="I93" s="18">
        <f t="shared" si="8"/>
        <v>61.86</v>
      </c>
      <c r="J93" s="18"/>
      <c r="K93" s="18">
        <v>61.86</v>
      </c>
    </row>
    <row r="94" spans="1:11" s="11" customFormat="1" x14ac:dyDescent="0.25">
      <c r="A94" s="8" t="s">
        <v>228</v>
      </c>
      <c r="B94" s="9" t="s">
        <v>87</v>
      </c>
      <c r="C94" s="10" t="s">
        <v>145</v>
      </c>
      <c r="D94" s="10" t="s">
        <v>146</v>
      </c>
      <c r="E94" s="10" t="s">
        <v>156</v>
      </c>
      <c r="F94" s="10" t="s">
        <v>30</v>
      </c>
      <c r="G94" s="12">
        <v>56.6</v>
      </c>
      <c r="H94" s="13">
        <v>65</v>
      </c>
      <c r="I94" s="18">
        <f t="shared" si="8"/>
        <v>61.64</v>
      </c>
      <c r="J94" s="18"/>
      <c r="K94" s="18">
        <v>61.64</v>
      </c>
    </row>
    <row r="95" spans="1:11" s="11" customFormat="1" x14ac:dyDescent="0.25">
      <c r="A95" s="8" t="s">
        <v>229</v>
      </c>
      <c r="B95" s="9" t="s">
        <v>126</v>
      </c>
      <c r="C95" s="10" t="s">
        <v>148</v>
      </c>
      <c r="D95" s="10" t="s">
        <v>146</v>
      </c>
      <c r="E95" s="10" t="s">
        <v>156</v>
      </c>
      <c r="F95" s="10" t="s">
        <v>30</v>
      </c>
      <c r="G95" s="12">
        <v>51.800000000000004</v>
      </c>
      <c r="H95" s="13">
        <v>67.8</v>
      </c>
      <c r="I95" s="18">
        <f t="shared" si="8"/>
        <v>61.400000000000006</v>
      </c>
      <c r="J95" s="18"/>
      <c r="K95" s="18">
        <v>61.400000000000006</v>
      </c>
    </row>
    <row r="96" spans="1:11" s="11" customFormat="1" x14ac:dyDescent="0.25">
      <c r="A96" s="8" t="s">
        <v>230</v>
      </c>
      <c r="B96" s="9" t="s">
        <v>80</v>
      </c>
      <c r="C96" s="10" t="s">
        <v>145</v>
      </c>
      <c r="D96" s="10" t="s">
        <v>146</v>
      </c>
      <c r="E96" s="10" t="s">
        <v>156</v>
      </c>
      <c r="F96" s="10" t="s">
        <v>30</v>
      </c>
      <c r="G96" s="12">
        <v>57</v>
      </c>
      <c r="H96" s="13">
        <v>63.6</v>
      </c>
      <c r="I96" s="18">
        <f t="shared" si="8"/>
        <v>60.959999999999994</v>
      </c>
      <c r="J96" s="18"/>
      <c r="K96" s="18">
        <v>60.959999999999994</v>
      </c>
    </row>
    <row r="97" spans="1:11" s="11" customFormat="1" x14ac:dyDescent="0.25">
      <c r="A97" s="8" t="s">
        <v>231</v>
      </c>
      <c r="B97" s="9" t="s">
        <v>48</v>
      </c>
      <c r="C97" s="10" t="s">
        <v>148</v>
      </c>
      <c r="D97" s="10" t="s">
        <v>146</v>
      </c>
      <c r="E97" s="10" t="s">
        <v>156</v>
      </c>
      <c r="F97" s="10" t="s">
        <v>30</v>
      </c>
      <c r="G97" s="12">
        <v>53.800000000000004</v>
      </c>
      <c r="H97" s="13">
        <v>65</v>
      </c>
      <c r="I97" s="18">
        <f t="shared" si="8"/>
        <v>60.52</v>
      </c>
      <c r="J97" s="18"/>
      <c r="K97" s="18">
        <v>60.52</v>
      </c>
    </row>
    <row r="98" spans="1:11" s="11" customFormat="1" x14ac:dyDescent="0.25">
      <c r="A98" s="8" t="s">
        <v>232</v>
      </c>
      <c r="B98" s="9" t="s">
        <v>83</v>
      </c>
      <c r="C98" s="10" t="s">
        <v>148</v>
      </c>
      <c r="D98" s="10" t="s">
        <v>146</v>
      </c>
      <c r="E98" s="10" t="s">
        <v>156</v>
      </c>
      <c r="F98" s="10" t="s">
        <v>30</v>
      </c>
      <c r="G98" s="12">
        <v>55.6</v>
      </c>
      <c r="H98" s="13">
        <v>63.1</v>
      </c>
      <c r="I98" s="18">
        <f t="shared" si="8"/>
        <v>60.1</v>
      </c>
      <c r="J98" s="18"/>
      <c r="K98" s="18">
        <v>60.1</v>
      </c>
    </row>
    <row r="99" spans="1:11" s="11" customFormat="1" x14ac:dyDescent="0.25">
      <c r="A99" s="8" t="s">
        <v>233</v>
      </c>
      <c r="B99" s="9" t="s">
        <v>77</v>
      </c>
      <c r="C99" s="10" t="s">
        <v>148</v>
      </c>
      <c r="D99" s="10" t="s">
        <v>146</v>
      </c>
      <c r="E99" s="10" t="s">
        <v>156</v>
      </c>
      <c r="F99" s="10" t="s">
        <v>30</v>
      </c>
      <c r="G99" s="12">
        <v>62.400000000000006</v>
      </c>
      <c r="H99" s="13">
        <v>57.3</v>
      </c>
      <c r="I99" s="18">
        <f t="shared" si="8"/>
        <v>59.34</v>
      </c>
      <c r="J99" s="18"/>
      <c r="K99" s="18">
        <v>59.34</v>
      </c>
    </row>
    <row r="100" spans="1:11" s="11" customFormat="1" x14ac:dyDescent="0.25">
      <c r="A100" s="8" t="s">
        <v>234</v>
      </c>
      <c r="B100" s="9" t="s">
        <v>51</v>
      </c>
      <c r="C100" s="10" t="s">
        <v>148</v>
      </c>
      <c r="D100" s="10" t="s">
        <v>146</v>
      </c>
      <c r="E100" s="10" t="s">
        <v>157</v>
      </c>
      <c r="F100" s="10" t="s">
        <v>32</v>
      </c>
      <c r="G100" s="12">
        <v>67.400000000000006</v>
      </c>
      <c r="H100" s="13">
        <v>46.9</v>
      </c>
      <c r="I100" s="18">
        <f t="shared" ref="I100:I108" si="9">G100*0.4+H100*0.6</f>
        <v>55.1</v>
      </c>
      <c r="J100" s="18"/>
      <c r="K100" s="18">
        <v>55.1</v>
      </c>
    </row>
    <row r="101" spans="1:11" s="11" customFormat="1" x14ac:dyDescent="0.25">
      <c r="A101" s="8" t="s">
        <v>235</v>
      </c>
      <c r="B101" s="9" t="s">
        <v>89</v>
      </c>
      <c r="C101" s="10" t="s">
        <v>145</v>
      </c>
      <c r="D101" s="10" t="s">
        <v>146</v>
      </c>
      <c r="E101" s="10" t="s">
        <v>157</v>
      </c>
      <c r="F101" s="10" t="s">
        <v>32</v>
      </c>
      <c r="G101" s="12">
        <v>51.800000000000004</v>
      </c>
      <c r="H101" s="13">
        <v>53.4</v>
      </c>
      <c r="I101" s="18">
        <f t="shared" si="9"/>
        <v>52.760000000000005</v>
      </c>
      <c r="J101" s="18"/>
      <c r="K101" s="18">
        <v>52.760000000000005</v>
      </c>
    </row>
    <row r="102" spans="1:11" s="11" customFormat="1" x14ac:dyDescent="0.25">
      <c r="A102" s="8" t="s">
        <v>236</v>
      </c>
      <c r="B102" s="9" t="s">
        <v>141</v>
      </c>
      <c r="C102" s="10" t="s">
        <v>145</v>
      </c>
      <c r="D102" s="10" t="s">
        <v>146</v>
      </c>
      <c r="E102" s="10" t="s">
        <v>157</v>
      </c>
      <c r="F102" s="10" t="s">
        <v>32</v>
      </c>
      <c r="G102" s="12">
        <v>61.6</v>
      </c>
      <c r="H102" s="13">
        <v>44.1</v>
      </c>
      <c r="I102" s="18">
        <f t="shared" si="9"/>
        <v>51.1</v>
      </c>
      <c r="J102" s="18"/>
      <c r="K102" s="18">
        <v>51.1</v>
      </c>
    </row>
    <row r="103" spans="1:11" s="11" customFormat="1" x14ac:dyDescent="0.25">
      <c r="A103" s="8" t="s">
        <v>237</v>
      </c>
      <c r="B103" s="9" t="s">
        <v>119</v>
      </c>
      <c r="C103" s="10" t="s">
        <v>145</v>
      </c>
      <c r="D103" s="10" t="s">
        <v>146</v>
      </c>
      <c r="E103" s="10" t="s">
        <v>157</v>
      </c>
      <c r="F103" s="10" t="s">
        <v>32</v>
      </c>
      <c r="G103" s="12">
        <v>52</v>
      </c>
      <c r="H103" s="13">
        <v>49.5</v>
      </c>
      <c r="I103" s="18">
        <f t="shared" si="9"/>
        <v>50.5</v>
      </c>
      <c r="J103" s="18"/>
      <c r="K103" s="18">
        <v>50.5</v>
      </c>
    </row>
    <row r="104" spans="1:11" s="11" customFormat="1" x14ac:dyDescent="0.25">
      <c r="A104" s="8" t="s">
        <v>238</v>
      </c>
      <c r="B104" s="9" t="s">
        <v>117</v>
      </c>
      <c r="C104" s="10" t="s">
        <v>145</v>
      </c>
      <c r="D104" s="10" t="s">
        <v>146</v>
      </c>
      <c r="E104" s="10" t="s">
        <v>157</v>
      </c>
      <c r="F104" s="10" t="s">
        <v>32</v>
      </c>
      <c r="G104" s="12">
        <v>50.800000000000004</v>
      </c>
      <c r="H104" s="13">
        <v>38.799999999999997</v>
      </c>
      <c r="I104" s="18">
        <f t="shared" si="9"/>
        <v>43.6</v>
      </c>
      <c r="J104" s="18"/>
      <c r="K104" s="18">
        <v>43.6</v>
      </c>
    </row>
    <row r="105" spans="1:11" s="11" customFormat="1" x14ac:dyDescent="0.25">
      <c r="A105" s="8" t="s">
        <v>239</v>
      </c>
      <c r="B105" s="9" t="s">
        <v>127</v>
      </c>
      <c r="C105" s="10" t="s">
        <v>145</v>
      </c>
      <c r="D105" s="10" t="s">
        <v>146</v>
      </c>
      <c r="E105" s="10" t="s">
        <v>157</v>
      </c>
      <c r="F105" s="10" t="s">
        <v>32</v>
      </c>
      <c r="G105" s="12">
        <v>50.6</v>
      </c>
      <c r="H105" s="13">
        <v>37.9</v>
      </c>
      <c r="I105" s="18">
        <f t="shared" si="9"/>
        <v>42.980000000000004</v>
      </c>
      <c r="J105" s="18"/>
      <c r="K105" s="18">
        <v>42.980000000000004</v>
      </c>
    </row>
    <row r="106" spans="1:11" s="11" customFormat="1" x14ac:dyDescent="0.25">
      <c r="A106" s="8" t="s">
        <v>240</v>
      </c>
      <c r="B106" s="9" t="s">
        <v>102</v>
      </c>
      <c r="C106" s="10" t="s">
        <v>145</v>
      </c>
      <c r="D106" s="10" t="s">
        <v>146</v>
      </c>
      <c r="E106" s="10" t="s">
        <v>150</v>
      </c>
      <c r="F106" s="10" t="s">
        <v>31</v>
      </c>
      <c r="G106" s="12">
        <v>65.400000000000006</v>
      </c>
      <c r="H106" s="13">
        <v>71.7</v>
      </c>
      <c r="I106" s="18">
        <f t="shared" si="9"/>
        <v>69.180000000000007</v>
      </c>
      <c r="J106" s="18"/>
      <c r="K106" s="18">
        <v>69.180000000000007</v>
      </c>
    </row>
    <row r="107" spans="1:11" s="11" customFormat="1" x14ac:dyDescent="0.25">
      <c r="A107" s="8" t="s">
        <v>241</v>
      </c>
      <c r="B107" s="9" t="s">
        <v>55</v>
      </c>
      <c r="C107" s="10" t="s">
        <v>145</v>
      </c>
      <c r="D107" s="10" t="s">
        <v>146</v>
      </c>
      <c r="E107" s="10" t="s">
        <v>150</v>
      </c>
      <c r="F107" s="10" t="s">
        <v>31</v>
      </c>
      <c r="G107" s="12">
        <v>57.800000000000004</v>
      </c>
      <c r="H107" s="13">
        <v>67.099999999999994</v>
      </c>
      <c r="I107" s="18">
        <f t="shared" si="9"/>
        <v>63.38</v>
      </c>
      <c r="J107" s="18"/>
      <c r="K107" s="18">
        <v>63.38</v>
      </c>
    </row>
    <row r="108" spans="1:11" s="11" customFormat="1" x14ac:dyDescent="0.25">
      <c r="A108" s="8" t="s">
        <v>242</v>
      </c>
      <c r="B108" s="9" t="s">
        <v>86</v>
      </c>
      <c r="C108" s="10" t="s">
        <v>145</v>
      </c>
      <c r="D108" s="10" t="s">
        <v>146</v>
      </c>
      <c r="E108" s="10" t="s">
        <v>150</v>
      </c>
      <c r="F108" s="10" t="s">
        <v>31</v>
      </c>
      <c r="G108" s="12">
        <v>66</v>
      </c>
      <c r="H108" s="13">
        <v>57.5</v>
      </c>
      <c r="I108" s="18">
        <f t="shared" si="9"/>
        <v>60.900000000000006</v>
      </c>
      <c r="J108" s="18"/>
      <c r="K108" s="18">
        <v>60.900000000000006</v>
      </c>
    </row>
  </sheetData>
  <sortState ref="A3133:BF3185">
    <sortCondition descending="1" ref="K3133:K3185"/>
  </sortState>
  <mergeCells count="1">
    <mergeCell ref="A1:K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2019-10-23T03:26:38Z</cp:lastPrinted>
  <dcterms:created xsi:type="dcterms:W3CDTF">2019-09-25T08:43:18Z</dcterms:created>
  <dcterms:modified xsi:type="dcterms:W3CDTF">2019-10-30T01:25:36Z</dcterms:modified>
</cp:coreProperties>
</file>