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<sst xmlns="http://schemas.openxmlformats.org/spreadsheetml/2006/main" count="346" uniqueCount="219">
  <si>
    <t>巢湖市2019年事业单位公开招聘工作人员体检人员名单</t>
  </si>
  <si>
    <t>序号</t>
  </si>
  <si>
    <t>岗位代码</t>
  </si>
  <si>
    <t>准考证号</t>
  </si>
  <si>
    <t>科目1成绩</t>
  </si>
  <si>
    <t>科目2成绩</t>
  </si>
  <si>
    <t>笔试合成成绩</t>
  </si>
  <si>
    <t>服务基层项目人员加分</t>
  </si>
  <si>
    <t>笔试总成绩</t>
  </si>
  <si>
    <t>面试成绩</t>
  </si>
  <si>
    <t>笔试面试合成成绩</t>
  </si>
  <si>
    <t>面试室</t>
  </si>
  <si>
    <t>备注</t>
  </si>
  <si>
    <t>190001</t>
  </si>
  <si>
    <t>99990600428</t>
  </si>
  <si>
    <t>第一面试室</t>
  </si>
  <si>
    <t>190002</t>
  </si>
  <si>
    <t>99990503103</t>
  </si>
  <si>
    <t>190003</t>
  </si>
  <si>
    <t>99990502307</t>
  </si>
  <si>
    <t>190004</t>
  </si>
  <si>
    <t>99990102022</t>
  </si>
  <si>
    <t>190005</t>
  </si>
  <si>
    <t>99990501220</t>
  </si>
  <si>
    <t>190006</t>
  </si>
  <si>
    <t>99990200819</t>
  </si>
  <si>
    <t>190007</t>
  </si>
  <si>
    <t>99990103330</t>
  </si>
  <si>
    <t>190008</t>
  </si>
  <si>
    <t>99990602318</t>
  </si>
  <si>
    <t>190009</t>
  </si>
  <si>
    <t>99990303810</t>
  </si>
  <si>
    <t>第二面试室</t>
  </si>
  <si>
    <t>99990303717</t>
  </si>
  <si>
    <t>190011</t>
  </si>
  <si>
    <t>99990501515</t>
  </si>
  <si>
    <t>190013</t>
  </si>
  <si>
    <t>99990701522</t>
  </si>
  <si>
    <t>99990701623</t>
  </si>
  <si>
    <t>190014</t>
  </si>
  <si>
    <t>99990502113</t>
  </si>
  <si>
    <t>190015</t>
  </si>
  <si>
    <t>99990500226</t>
  </si>
  <si>
    <t>190016</t>
  </si>
  <si>
    <t>99990601405</t>
  </si>
  <si>
    <t>190017</t>
  </si>
  <si>
    <t>99990101314</t>
  </si>
  <si>
    <t>190018</t>
  </si>
  <si>
    <t>99990502408</t>
  </si>
  <si>
    <t>第三面试室</t>
  </si>
  <si>
    <t>190019</t>
  </si>
  <si>
    <t>99990303309</t>
  </si>
  <si>
    <t>190020</t>
  </si>
  <si>
    <t>99990302811</t>
  </si>
  <si>
    <t>190021</t>
  </si>
  <si>
    <t>99990305522</t>
  </si>
  <si>
    <t>190022</t>
  </si>
  <si>
    <t>99990203417</t>
  </si>
  <si>
    <t>第四面试室</t>
  </si>
  <si>
    <t>190023</t>
  </si>
  <si>
    <t>99990303925</t>
  </si>
  <si>
    <t>190024</t>
  </si>
  <si>
    <t>99990600202</t>
  </si>
  <si>
    <t>99990202006</t>
  </si>
  <si>
    <t>99990402220</t>
  </si>
  <si>
    <t>190025</t>
  </si>
  <si>
    <t>99990201907</t>
  </si>
  <si>
    <t>190026</t>
  </si>
  <si>
    <t>99990300830</t>
  </si>
  <si>
    <t>190027</t>
  </si>
  <si>
    <t>99990304006</t>
  </si>
  <si>
    <t>190028</t>
  </si>
  <si>
    <t>99990304028</t>
  </si>
  <si>
    <t>190029</t>
  </si>
  <si>
    <t>99990501303</t>
  </si>
  <si>
    <t>190030</t>
  </si>
  <si>
    <t>99990500310</t>
  </si>
  <si>
    <t>190031</t>
  </si>
  <si>
    <t>99990400120</t>
  </si>
  <si>
    <t>190032</t>
  </si>
  <si>
    <t>99990102808</t>
  </si>
  <si>
    <t>第五面试室</t>
  </si>
  <si>
    <t>99990101713</t>
  </si>
  <si>
    <t>99990203613</t>
  </si>
  <si>
    <t>190033</t>
  </si>
  <si>
    <t>99990202122</t>
  </si>
  <si>
    <t>99990101025</t>
  </si>
  <si>
    <t>190034</t>
  </si>
  <si>
    <t>99990102304</t>
  </si>
  <si>
    <t>99990602516</t>
  </si>
  <si>
    <t>190035</t>
  </si>
  <si>
    <t>99990601623</t>
  </si>
  <si>
    <t>190036</t>
  </si>
  <si>
    <t>99990103227</t>
  </si>
  <si>
    <t>190037</t>
  </si>
  <si>
    <t>99990502519</t>
  </si>
  <si>
    <t>第六面试室</t>
  </si>
  <si>
    <t>190038</t>
  </si>
  <si>
    <t>99990502118</t>
  </si>
  <si>
    <t>99990304128</t>
  </si>
  <si>
    <t>190039</t>
  </si>
  <si>
    <t>99990304007</t>
  </si>
  <si>
    <t>99990303517</t>
  </si>
  <si>
    <t>99990100619</t>
  </si>
  <si>
    <t>190040</t>
  </si>
  <si>
    <t>99990700128</t>
  </si>
  <si>
    <t>190041</t>
  </si>
  <si>
    <t>99990603006</t>
  </si>
  <si>
    <t>190042</t>
  </si>
  <si>
    <t>99990402813</t>
  </si>
  <si>
    <t>190043</t>
  </si>
  <si>
    <t>99990601008</t>
  </si>
  <si>
    <t>第七面试室</t>
  </si>
  <si>
    <t>190044</t>
  </si>
  <si>
    <t>99990102116</t>
  </si>
  <si>
    <t>190045</t>
  </si>
  <si>
    <t>99990305305</t>
  </si>
  <si>
    <t>190046</t>
  </si>
  <si>
    <t>99990602314</t>
  </si>
  <si>
    <t>99990303622</t>
  </si>
  <si>
    <t>190047</t>
  </si>
  <si>
    <t>99990500703</t>
  </si>
  <si>
    <t>190048</t>
  </si>
  <si>
    <t>99990301608</t>
  </si>
  <si>
    <t>190049</t>
  </si>
  <si>
    <t>99990300201</t>
  </si>
  <si>
    <t>190050</t>
  </si>
  <si>
    <t>99990102207</t>
  </si>
  <si>
    <t>第八面试室</t>
  </si>
  <si>
    <t>99990602925</t>
  </si>
  <si>
    <t>190051</t>
  </si>
  <si>
    <t>99990600403</t>
  </si>
  <si>
    <t>99990102317</t>
  </si>
  <si>
    <t>190052</t>
  </si>
  <si>
    <t>99990602024</t>
  </si>
  <si>
    <t>99990503321</t>
  </si>
  <si>
    <t>99990303924</t>
  </si>
  <si>
    <t>190053</t>
  </si>
  <si>
    <t>99990401408</t>
  </si>
  <si>
    <t>190054</t>
  </si>
  <si>
    <t>99990500621</t>
  </si>
  <si>
    <t>190055</t>
  </si>
  <si>
    <t>99990401522</t>
  </si>
  <si>
    <t>190056</t>
  </si>
  <si>
    <t>99990702430</t>
  </si>
  <si>
    <t>第九面试室</t>
  </si>
  <si>
    <t>190057</t>
  </si>
  <si>
    <t>99990304215</t>
  </si>
  <si>
    <t>190058</t>
  </si>
  <si>
    <t>99990402310</t>
  </si>
  <si>
    <t>190059</t>
  </si>
  <si>
    <t>99990700604</t>
  </si>
  <si>
    <t>190060</t>
  </si>
  <si>
    <t>99990702810</t>
  </si>
  <si>
    <t>99990702802</t>
  </si>
  <si>
    <t>190061</t>
  </si>
  <si>
    <t>99990702524</t>
  </si>
  <si>
    <t>190062</t>
  </si>
  <si>
    <t>99990702629</t>
  </si>
  <si>
    <t>190063</t>
  </si>
  <si>
    <t>99990702724</t>
  </si>
  <si>
    <t>190064</t>
  </si>
  <si>
    <t>99990702907</t>
  </si>
  <si>
    <t>第十面试室</t>
  </si>
  <si>
    <t>190066</t>
  </si>
  <si>
    <t>99990102817</t>
  </si>
  <si>
    <t>190067</t>
  </si>
  <si>
    <t>99990702910</t>
  </si>
  <si>
    <t>第十面试室实际参加面试考生面试平均成绩75.27</t>
  </si>
  <si>
    <t>190068</t>
  </si>
  <si>
    <t>99990702115</t>
  </si>
  <si>
    <t>190069</t>
  </si>
  <si>
    <t>99990702313</t>
  </si>
  <si>
    <t>190070</t>
  </si>
  <si>
    <t>99990402709</t>
  </si>
  <si>
    <t>190071</t>
  </si>
  <si>
    <t>99990203427</t>
  </si>
  <si>
    <t>190072</t>
  </si>
  <si>
    <t>99990700627</t>
  </si>
  <si>
    <t>190073</t>
  </si>
  <si>
    <t>99990103418</t>
  </si>
  <si>
    <t>190075</t>
  </si>
  <si>
    <t>99990303611</t>
  </si>
  <si>
    <t>第十一面试室</t>
  </si>
  <si>
    <t>190076</t>
  </si>
  <si>
    <t>99990403322</t>
  </si>
  <si>
    <t>190077</t>
  </si>
  <si>
    <t>99990201805</t>
  </si>
  <si>
    <t>190078</t>
  </si>
  <si>
    <t>99990501525</t>
  </si>
  <si>
    <t>99990303021</t>
  </si>
  <si>
    <t>190079</t>
  </si>
  <si>
    <t>99990300628</t>
  </si>
  <si>
    <t>99990600108</t>
  </si>
  <si>
    <t>190080</t>
  </si>
  <si>
    <t>99990302017</t>
  </si>
  <si>
    <t>第十二面试室</t>
  </si>
  <si>
    <t>99990301211</t>
  </si>
  <si>
    <t>99990100121</t>
  </si>
  <si>
    <t>190081</t>
  </si>
  <si>
    <t>99990702021</t>
  </si>
  <si>
    <t>99990702026</t>
  </si>
  <si>
    <t>190082</t>
  </si>
  <si>
    <t>99990700918</t>
  </si>
  <si>
    <t>99990700915</t>
  </si>
  <si>
    <t>99990701119</t>
  </si>
  <si>
    <t>99990700913</t>
  </si>
  <si>
    <t>190083</t>
  </si>
  <si>
    <t>99990302903</t>
  </si>
  <si>
    <t>99990102802</t>
  </si>
  <si>
    <t>190084</t>
  </si>
  <si>
    <t>99990302025</t>
  </si>
  <si>
    <t>190085</t>
  </si>
  <si>
    <t>99990305520</t>
  </si>
  <si>
    <t>190086</t>
  </si>
  <si>
    <t>99990500529</t>
  </si>
  <si>
    <t>190087</t>
  </si>
  <si>
    <t>99990305006</t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</si>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</sst>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NumberFormat="1" applyFont="1" applyFill="1" applyBorder="1" applyAlignment="1">
      <alignment horizontal="center" vertical="center" wrapText="1" shrinkToFit="1"/>
    </xf>
    <xf numFmtId="0" fontId="6" fillId="0" borderId="2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9"/>
  <sheetViews>
    <sheetView tabSelected="1" topLeftCell="A97" workbookViewId="0">
      <selection activeCell="N112" sqref="N112"/>
    </sheetView>
  </sheetViews>
  <sheetFormatPr defaultColWidth="9" defaultRowHeight="13.5"/>
  <cols>
    <col min="1" max="1" width="3.375" style="3" customWidth="1"/>
    <col min="2" max="2" width="6.375" style="2" customWidth="1"/>
    <col min="3" max="3" width="11.125" style="2" customWidth="1"/>
    <col min="4" max="4" width="5.75" style="4" customWidth="1"/>
    <col min="5" max="5" width="5.625" style="4" customWidth="1"/>
    <col min="6" max="6" width="6.375" style="4" customWidth="1"/>
    <col min="7" max="7" width="6.25" style="4" customWidth="1"/>
    <col min="8" max="8" width="5.375" style="2" customWidth="1"/>
    <col min="9" max="9" width="5.625" style="2" customWidth="1"/>
    <col min="10" max="10" width="6.125" style="5" customWidth="1"/>
    <col min="11" max="11" width="9" style="2" customWidth="1"/>
    <col min="12" max="12" width="11.125" style="6" customWidth="1"/>
    <col min="13" max="218" width="9" style="2"/>
    <col min="219" max="16384" width="9" style="3"/>
  </cols>
  <sheetData>
    <row r="1" ht="36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46" customHeight="1" spans="1:12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9" t="s">
        <v>8</v>
      </c>
      <c r="I2" s="8" t="s">
        <v>9</v>
      </c>
      <c r="J2" s="15" t="s">
        <v>10</v>
      </c>
      <c r="K2" s="8" t="s">
        <v>11</v>
      </c>
      <c r="L2" s="8" t="s">
        <v>12</v>
      </c>
    </row>
    <row r="3" s="2" customFormat="1" ht="24" customHeight="1" spans="1:12">
      <c r="A3" s="12">
        <v>1</v>
      </c>
      <c r="B3" s="12" t="s">
        <v>13</v>
      </c>
      <c r="C3" s="12" t="s">
        <v>14</v>
      </c>
      <c r="D3" s="13">
        <v>88.6</v>
      </c>
      <c r="E3" s="13">
        <v>78.3</v>
      </c>
      <c r="F3" s="13">
        <f t="shared" ref="F3:F66" si="0">D3*0.5+E3*0.5</f>
        <v>83.45</v>
      </c>
      <c r="G3" s="14"/>
      <c r="H3" s="12">
        <f t="shared" ref="H3:H66" si="1">F3+G3</f>
        <v>83.45</v>
      </c>
      <c r="I3" s="12">
        <v>80.38</v>
      </c>
      <c r="J3" s="16">
        <f t="shared" ref="J3:J66" si="2">H3*0.6+I3*0.4</f>
        <v>82.222</v>
      </c>
      <c r="K3" s="12" t="s">
        <v>15</v>
      </c>
      <c r="L3" s="17"/>
    </row>
    <row r="4" s="2" customFormat="1" ht="24" customHeight="1" spans="1:12">
      <c r="A4" s="12">
        <v>2</v>
      </c>
      <c r="B4" s="12" t="s">
        <v>16</v>
      </c>
      <c r="C4" s="12" t="s">
        <v>17</v>
      </c>
      <c r="D4" s="13">
        <v>83.8</v>
      </c>
      <c r="E4" s="13">
        <v>79.2</v>
      </c>
      <c r="F4" s="13">
        <f t="shared" si="0"/>
        <v>81.5</v>
      </c>
      <c r="G4" s="14"/>
      <c r="H4" s="12">
        <f t="shared" si="1"/>
        <v>81.5</v>
      </c>
      <c r="I4" s="12">
        <v>78.04</v>
      </c>
      <c r="J4" s="16">
        <f t="shared" si="2"/>
        <v>80.116</v>
      </c>
      <c r="K4" s="12" t="s">
        <v>15</v>
      </c>
      <c r="L4" s="17"/>
    </row>
    <row r="5" s="2" customFormat="1" ht="24" customHeight="1" spans="1:12">
      <c r="A5" s="12">
        <v>3</v>
      </c>
      <c r="B5" s="12" t="s">
        <v>18</v>
      </c>
      <c r="C5" s="12" t="s">
        <v>19</v>
      </c>
      <c r="D5" s="13">
        <v>86.3</v>
      </c>
      <c r="E5" s="13">
        <v>80.4</v>
      </c>
      <c r="F5" s="13">
        <f t="shared" si="0"/>
        <v>83.35</v>
      </c>
      <c r="G5" s="14"/>
      <c r="H5" s="12">
        <f t="shared" si="1"/>
        <v>83.35</v>
      </c>
      <c r="I5" s="12">
        <v>81.04</v>
      </c>
      <c r="J5" s="16">
        <f t="shared" si="2"/>
        <v>82.426</v>
      </c>
      <c r="K5" s="12" t="s">
        <v>15</v>
      </c>
      <c r="L5" s="17"/>
    </row>
    <row r="6" s="2" customFormat="1" ht="24" customHeight="1" spans="1:12">
      <c r="A6" s="12">
        <v>4</v>
      </c>
      <c r="B6" s="12" t="s">
        <v>20</v>
      </c>
      <c r="C6" s="12" t="s">
        <v>21</v>
      </c>
      <c r="D6" s="13">
        <v>81.2</v>
      </c>
      <c r="E6" s="13">
        <v>78.4</v>
      </c>
      <c r="F6" s="13">
        <f t="shared" si="0"/>
        <v>79.8</v>
      </c>
      <c r="G6" s="14"/>
      <c r="H6" s="12">
        <f t="shared" si="1"/>
        <v>79.8</v>
      </c>
      <c r="I6" s="12">
        <v>84.18</v>
      </c>
      <c r="J6" s="16">
        <f t="shared" si="2"/>
        <v>81.552</v>
      </c>
      <c r="K6" s="12" t="s">
        <v>15</v>
      </c>
      <c r="L6" s="17"/>
    </row>
    <row r="7" s="2" customFormat="1" ht="24" customHeight="1" spans="1:12">
      <c r="A7" s="12">
        <v>5</v>
      </c>
      <c r="B7" s="12" t="s">
        <v>22</v>
      </c>
      <c r="C7" s="12" t="s">
        <v>23</v>
      </c>
      <c r="D7" s="13">
        <v>83.3</v>
      </c>
      <c r="E7" s="13">
        <v>76.2</v>
      </c>
      <c r="F7" s="13">
        <f t="shared" si="0"/>
        <v>79.75</v>
      </c>
      <c r="G7" s="14">
        <v>2</v>
      </c>
      <c r="H7" s="12">
        <f t="shared" si="1"/>
        <v>81.75</v>
      </c>
      <c r="I7" s="12">
        <v>79.24</v>
      </c>
      <c r="J7" s="16">
        <f t="shared" si="2"/>
        <v>80.746</v>
      </c>
      <c r="K7" s="12" t="s">
        <v>15</v>
      </c>
      <c r="L7" s="17"/>
    </row>
    <row r="8" s="2" customFormat="1" ht="24" customHeight="1" spans="1:12">
      <c r="A8" s="12">
        <v>6</v>
      </c>
      <c r="B8" s="12" t="s">
        <v>24</v>
      </c>
      <c r="C8" s="12" t="s">
        <v>25</v>
      </c>
      <c r="D8" s="13">
        <v>82.3</v>
      </c>
      <c r="E8" s="13">
        <v>78.3</v>
      </c>
      <c r="F8" s="13">
        <f t="shared" si="0"/>
        <v>80.3</v>
      </c>
      <c r="G8" s="14"/>
      <c r="H8" s="12">
        <f t="shared" si="1"/>
        <v>80.3</v>
      </c>
      <c r="I8" s="12">
        <v>79.98</v>
      </c>
      <c r="J8" s="16">
        <f t="shared" si="2"/>
        <v>80.172</v>
      </c>
      <c r="K8" s="12" t="s">
        <v>15</v>
      </c>
      <c r="L8" s="17"/>
    </row>
    <row r="9" s="2" customFormat="1" ht="24" customHeight="1" spans="1:12">
      <c r="A9" s="12">
        <v>7</v>
      </c>
      <c r="B9" s="12" t="s">
        <v>26</v>
      </c>
      <c r="C9" s="12" t="s">
        <v>27</v>
      </c>
      <c r="D9" s="13">
        <v>84.1</v>
      </c>
      <c r="E9" s="13">
        <v>78.3</v>
      </c>
      <c r="F9" s="13">
        <f t="shared" si="0"/>
        <v>81.2</v>
      </c>
      <c r="G9" s="14"/>
      <c r="H9" s="12">
        <f t="shared" si="1"/>
        <v>81.2</v>
      </c>
      <c r="I9" s="12">
        <v>82.84</v>
      </c>
      <c r="J9" s="16">
        <f t="shared" si="2"/>
        <v>81.856</v>
      </c>
      <c r="K9" s="12" t="s">
        <v>15</v>
      </c>
      <c r="L9" s="17"/>
    </row>
    <row r="10" s="2" customFormat="1" ht="24" customHeight="1" spans="1:12">
      <c r="A10" s="12">
        <v>8</v>
      </c>
      <c r="B10" s="12" t="s">
        <v>28</v>
      </c>
      <c r="C10" s="12" t="s">
        <v>29</v>
      </c>
      <c r="D10" s="13">
        <v>86.5</v>
      </c>
      <c r="E10" s="13">
        <v>79.6</v>
      </c>
      <c r="F10" s="13">
        <f t="shared" si="0"/>
        <v>83.05</v>
      </c>
      <c r="G10" s="14"/>
      <c r="H10" s="12">
        <f t="shared" si="1"/>
        <v>83.05</v>
      </c>
      <c r="I10" s="12">
        <v>75.66</v>
      </c>
      <c r="J10" s="16">
        <f t="shared" si="2"/>
        <v>80.094</v>
      </c>
      <c r="K10" s="12" t="s">
        <v>15</v>
      </c>
      <c r="L10" s="17"/>
    </row>
    <row r="11" s="2" customFormat="1" ht="24" customHeight="1" spans="1:12">
      <c r="A11" s="12">
        <v>9</v>
      </c>
      <c r="B11" s="12" t="s">
        <v>30</v>
      </c>
      <c r="C11" s="12" t="s">
        <v>31</v>
      </c>
      <c r="D11" s="13">
        <v>85.5</v>
      </c>
      <c r="E11" s="13">
        <v>78</v>
      </c>
      <c r="F11" s="13">
        <f t="shared" si="0"/>
        <v>81.75</v>
      </c>
      <c r="G11" s="14"/>
      <c r="H11" s="12">
        <f t="shared" si="1"/>
        <v>81.75</v>
      </c>
      <c r="I11" s="12">
        <v>78.78</v>
      </c>
      <c r="J11" s="16">
        <f t="shared" si="2"/>
        <v>80.562</v>
      </c>
      <c r="K11" s="12" t="s">
        <v>32</v>
      </c>
      <c r="L11" s="17"/>
    </row>
    <row r="12" s="2" customFormat="1" ht="24" customHeight="1" spans="1:12">
      <c r="A12" s="12">
        <v>10</v>
      </c>
      <c r="B12" s="12" t="s">
        <v>30</v>
      </c>
      <c r="C12" s="12" t="s">
        <v>33</v>
      </c>
      <c r="D12" s="13">
        <v>83.3</v>
      </c>
      <c r="E12" s="13">
        <v>78.4</v>
      </c>
      <c r="F12" s="13">
        <f t="shared" si="0"/>
        <v>80.85</v>
      </c>
      <c r="G12" s="14"/>
      <c r="H12" s="12">
        <f t="shared" si="1"/>
        <v>80.85</v>
      </c>
      <c r="I12" s="12">
        <v>77.48</v>
      </c>
      <c r="J12" s="16">
        <f t="shared" si="2"/>
        <v>79.502</v>
      </c>
      <c r="K12" s="12" t="s">
        <v>32</v>
      </c>
      <c r="L12" s="17"/>
    </row>
    <row r="13" s="2" customFormat="1" ht="24" customHeight="1" spans="1:12">
      <c r="A13" s="12">
        <v>11</v>
      </c>
      <c r="B13" s="12">
        <v>190010</v>
      </c>
      <c r="C13" s="12">
        <v>99990602116</v>
      </c>
      <c r="D13" s="13">
        <v>74.6</v>
      </c>
      <c r="E13" s="13">
        <v>77.4</v>
      </c>
      <c r="F13" s="13">
        <f t="shared" si="0"/>
        <v>76</v>
      </c>
      <c r="G13" s="14"/>
      <c r="H13" s="12">
        <f t="shared" si="1"/>
        <v>76</v>
      </c>
      <c r="I13" s="12">
        <v>82.08</v>
      </c>
      <c r="J13" s="16">
        <f t="shared" si="2"/>
        <v>78.432</v>
      </c>
      <c r="K13" s="12" t="s">
        <v>15</v>
      </c>
      <c r="L13" s="17"/>
    </row>
    <row r="14" s="2" customFormat="1" ht="24" customHeight="1" spans="1:12">
      <c r="A14" s="12">
        <v>12</v>
      </c>
      <c r="B14" s="12" t="s">
        <v>34</v>
      </c>
      <c r="C14" s="12" t="s">
        <v>35</v>
      </c>
      <c r="D14" s="13">
        <v>76.5</v>
      </c>
      <c r="E14" s="13">
        <v>75.9</v>
      </c>
      <c r="F14" s="13">
        <f t="shared" si="0"/>
        <v>76.2</v>
      </c>
      <c r="G14" s="14"/>
      <c r="H14" s="12">
        <f t="shared" si="1"/>
        <v>76.2</v>
      </c>
      <c r="I14" s="12">
        <v>71.5</v>
      </c>
      <c r="J14" s="16">
        <f t="shared" si="2"/>
        <v>74.32</v>
      </c>
      <c r="K14" s="12" t="s">
        <v>32</v>
      </c>
      <c r="L14" s="17"/>
    </row>
    <row r="15" s="2" customFormat="1" ht="24" customHeight="1" spans="1:12">
      <c r="A15" s="12">
        <v>13</v>
      </c>
      <c r="B15" s="12" t="s">
        <v>36</v>
      </c>
      <c r="C15" s="12" t="s">
        <v>37</v>
      </c>
      <c r="D15" s="13">
        <v>82.9</v>
      </c>
      <c r="E15" s="14">
        <v>80.6</v>
      </c>
      <c r="F15" s="13">
        <f t="shared" si="0"/>
        <v>81.75</v>
      </c>
      <c r="G15" s="14"/>
      <c r="H15" s="12">
        <f t="shared" si="1"/>
        <v>81.75</v>
      </c>
      <c r="I15" s="12">
        <v>73.42</v>
      </c>
      <c r="J15" s="16">
        <f t="shared" si="2"/>
        <v>78.418</v>
      </c>
      <c r="K15" s="12" t="s">
        <v>32</v>
      </c>
      <c r="L15" s="17"/>
    </row>
    <row r="16" s="2" customFormat="1" ht="24" customHeight="1" spans="1:12">
      <c r="A16" s="12">
        <v>14</v>
      </c>
      <c r="B16" s="12" t="s">
        <v>36</v>
      </c>
      <c r="C16" s="12" t="s">
        <v>38</v>
      </c>
      <c r="D16" s="13">
        <v>84.2</v>
      </c>
      <c r="E16" s="14">
        <v>72.1</v>
      </c>
      <c r="F16" s="13">
        <f t="shared" si="0"/>
        <v>78.15</v>
      </c>
      <c r="G16" s="14"/>
      <c r="H16" s="12">
        <f t="shared" si="1"/>
        <v>78.15</v>
      </c>
      <c r="I16" s="12">
        <v>77.62</v>
      </c>
      <c r="J16" s="16">
        <f t="shared" si="2"/>
        <v>77.938</v>
      </c>
      <c r="K16" s="12" t="s">
        <v>32</v>
      </c>
      <c r="L16" s="17"/>
    </row>
    <row r="17" s="2" customFormat="1" ht="24" customHeight="1" spans="1:12">
      <c r="A17" s="12">
        <v>15</v>
      </c>
      <c r="B17" s="12" t="s">
        <v>39</v>
      </c>
      <c r="C17" s="12" t="s">
        <v>40</v>
      </c>
      <c r="D17" s="13">
        <v>80.8</v>
      </c>
      <c r="E17" s="13">
        <v>79.4</v>
      </c>
      <c r="F17" s="13">
        <f t="shared" si="0"/>
        <v>80.1</v>
      </c>
      <c r="G17" s="14"/>
      <c r="H17" s="12">
        <f t="shared" si="1"/>
        <v>80.1</v>
      </c>
      <c r="I17" s="12">
        <v>76.04</v>
      </c>
      <c r="J17" s="16">
        <f t="shared" si="2"/>
        <v>78.476</v>
      </c>
      <c r="K17" s="12" t="s">
        <v>32</v>
      </c>
      <c r="L17" s="17"/>
    </row>
    <row r="18" s="2" customFormat="1" ht="24" customHeight="1" spans="1:12">
      <c r="A18" s="12">
        <v>16</v>
      </c>
      <c r="B18" s="12" t="s">
        <v>41</v>
      </c>
      <c r="C18" s="12" t="s">
        <v>42</v>
      </c>
      <c r="D18" s="13">
        <v>81.8</v>
      </c>
      <c r="E18" s="13">
        <v>77.7</v>
      </c>
      <c r="F18" s="13">
        <f t="shared" si="0"/>
        <v>79.75</v>
      </c>
      <c r="G18" s="14"/>
      <c r="H18" s="12">
        <f t="shared" si="1"/>
        <v>79.75</v>
      </c>
      <c r="I18" s="12">
        <v>77.06</v>
      </c>
      <c r="J18" s="16">
        <f t="shared" si="2"/>
        <v>78.674</v>
      </c>
      <c r="K18" s="12" t="s">
        <v>32</v>
      </c>
      <c r="L18" s="17"/>
    </row>
    <row r="19" s="2" customFormat="1" ht="24" customHeight="1" spans="1:12">
      <c r="A19" s="12">
        <v>17</v>
      </c>
      <c r="B19" s="12" t="s">
        <v>43</v>
      </c>
      <c r="C19" s="12" t="s">
        <v>44</v>
      </c>
      <c r="D19" s="13">
        <v>79.1</v>
      </c>
      <c r="E19" s="13">
        <v>81.1</v>
      </c>
      <c r="F19" s="13">
        <f t="shared" si="0"/>
        <v>80.1</v>
      </c>
      <c r="G19" s="14"/>
      <c r="H19" s="12">
        <f t="shared" si="1"/>
        <v>80.1</v>
      </c>
      <c r="I19" s="12">
        <v>80.16</v>
      </c>
      <c r="J19" s="16">
        <f t="shared" si="2"/>
        <v>80.124</v>
      </c>
      <c r="K19" s="12" t="s">
        <v>32</v>
      </c>
      <c r="L19" s="17"/>
    </row>
    <row r="20" s="2" customFormat="1" ht="24" customHeight="1" spans="1:12">
      <c r="A20" s="12">
        <v>18</v>
      </c>
      <c r="B20" s="12" t="s">
        <v>45</v>
      </c>
      <c r="C20" s="12" t="s">
        <v>46</v>
      </c>
      <c r="D20" s="13">
        <v>85.4</v>
      </c>
      <c r="E20" s="13">
        <v>78.6</v>
      </c>
      <c r="F20" s="13">
        <f t="shared" si="0"/>
        <v>82</v>
      </c>
      <c r="G20" s="14"/>
      <c r="H20" s="12">
        <f t="shared" si="1"/>
        <v>82</v>
      </c>
      <c r="I20" s="12">
        <v>78.68</v>
      </c>
      <c r="J20" s="16">
        <f t="shared" si="2"/>
        <v>80.672</v>
      </c>
      <c r="K20" s="12" t="s">
        <v>32</v>
      </c>
      <c r="L20" s="17"/>
    </row>
    <row r="21" s="2" customFormat="1" ht="24" customHeight="1" spans="1:12">
      <c r="A21" s="12">
        <v>19</v>
      </c>
      <c r="B21" s="12" t="s">
        <v>47</v>
      </c>
      <c r="C21" s="12" t="s">
        <v>48</v>
      </c>
      <c r="D21" s="13">
        <v>69.3</v>
      </c>
      <c r="E21" s="13">
        <v>80.1</v>
      </c>
      <c r="F21" s="13">
        <f t="shared" si="0"/>
        <v>74.7</v>
      </c>
      <c r="G21" s="14"/>
      <c r="H21" s="12">
        <f t="shared" si="1"/>
        <v>74.7</v>
      </c>
      <c r="I21" s="12">
        <v>76.46</v>
      </c>
      <c r="J21" s="16">
        <f t="shared" si="2"/>
        <v>75.404</v>
      </c>
      <c r="K21" s="12" t="s">
        <v>49</v>
      </c>
      <c r="L21" s="17"/>
    </row>
    <row r="22" s="2" customFormat="1" ht="24" customHeight="1" spans="1:12">
      <c r="A22" s="12">
        <v>20</v>
      </c>
      <c r="B22" s="12" t="s">
        <v>50</v>
      </c>
      <c r="C22" s="12" t="s">
        <v>51</v>
      </c>
      <c r="D22" s="13">
        <v>86.2</v>
      </c>
      <c r="E22" s="13">
        <v>79.9</v>
      </c>
      <c r="F22" s="13">
        <f t="shared" si="0"/>
        <v>83.05</v>
      </c>
      <c r="G22" s="14"/>
      <c r="H22" s="12">
        <f t="shared" si="1"/>
        <v>83.05</v>
      </c>
      <c r="I22" s="12">
        <v>79.4</v>
      </c>
      <c r="J22" s="16">
        <f t="shared" si="2"/>
        <v>81.59</v>
      </c>
      <c r="K22" s="12" t="s">
        <v>49</v>
      </c>
      <c r="L22" s="17"/>
    </row>
    <row r="23" s="2" customFormat="1" ht="24" customHeight="1" spans="1:12">
      <c r="A23" s="12">
        <v>21</v>
      </c>
      <c r="B23" s="12" t="s">
        <v>52</v>
      </c>
      <c r="C23" s="12" t="s">
        <v>53</v>
      </c>
      <c r="D23" s="13">
        <v>81.3</v>
      </c>
      <c r="E23" s="13">
        <v>78.7</v>
      </c>
      <c r="F23" s="13">
        <f t="shared" si="0"/>
        <v>80</v>
      </c>
      <c r="G23" s="14"/>
      <c r="H23" s="12">
        <f t="shared" si="1"/>
        <v>80</v>
      </c>
      <c r="I23" s="12">
        <v>80.6</v>
      </c>
      <c r="J23" s="16">
        <f t="shared" si="2"/>
        <v>80.24</v>
      </c>
      <c r="K23" s="12" t="s">
        <v>49</v>
      </c>
      <c r="L23" s="17"/>
    </row>
    <row r="24" s="2" customFormat="1" ht="24" customHeight="1" spans="1:12">
      <c r="A24" s="12">
        <v>22</v>
      </c>
      <c r="B24" s="12" t="s">
        <v>54</v>
      </c>
      <c r="C24" s="12" t="s">
        <v>55</v>
      </c>
      <c r="D24" s="13">
        <v>88</v>
      </c>
      <c r="E24" s="13">
        <v>79.3</v>
      </c>
      <c r="F24" s="13">
        <f t="shared" si="0"/>
        <v>83.65</v>
      </c>
      <c r="G24" s="14"/>
      <c r="H24" s="12">
        <f t="shared" si="1"/>
        <v>83.65</v>
      </c>
      <c r="I24" s="12">
        <v>77.8</v>
      </c>
      <c r="J24" s="16">
        <f t="shared" si="2"/>
        <v>81.31</v>
      </c>
      <c r="K24" s="12" t="s">
        <v>49</v>
      </c>
      <c r="L24" s="17"/>
    </row>
    <row r="25" s="2" customFormat="1" ht="24" customHeight="1" spans="1:12">
      <c r="A25" s="12">
        <v>23</v>
      </c>
      <c r="B25" s="12" t="s">
        <v>56</v>
      </c>
      <c r="C25" s="12" t="s">
        <v>57</v>
      </c>
      <c r="D25" s="13">
        <v>84.4</v>
      </c>
      <c r="E25" s="13">
        <v>76.6</v>
      </c>
      <c r="F25" s="13">
        <f t="shared" si="0"/>
        <v>80.5</v>
      </c>
      <c r="G25" s="14"/>
      <c r="H25" s="12">
        <f t="shared" si="1"/>
        <v>80.5</v>
      </c>
      <c r="I25" s="12">
        <v>77.52</v>
      </c>
      <c r="J25" s="16">
        <f t="shared" si="2"/>
        <v>79.308</v>
      </c>
      <c r="K25" s="12" t="s">
        <v>58</v>
      </c>
      <c r="L25" s="17"/>
    </row>
    <row r="26" s="2" customFormat="1" ht="24" customHeight="1" spans="1:12">
      <c r="A26" s="12">
        <v>24</v>
      </c>
      <c r="B26" s="12" t="s">
        <v>59</v>
      </c>
      <c r="C26" s="12" t="s">
        <v>60</v>
      </c>
      <c r="D26" s="13">
        <v>79.7</v>
      </c>
      <c r="E26" s="13">
        <v>80.8</v>
      </c>
      <c r="F26" s="13">
        <f t="shared" si="0"/>
        <v>80.25</v>
      </c>
      <c r="G26" s="14"/>
      <c r="H26" s="12">
        <f t="shared" si="1"/>
        <v>80.25</v>
      </c>
      <c r="I26" s="12">
        <v>82.36</v>
      </c>
      <c r="J26" s="16">
        <f t="shared" si="2"/>
        <v>81.094</v>
      </c>
      <c r="K26" s="12" t="s">
        <v>49</v>
      </c>
      <c r="L26" s="17"/>
    </row>
    <row r="27" s="2" customFormat="1" ht="24" customHeight="1" spans="1:12">
      <c r="A27" s="12">
        <v>25</v>
      </c>
      <c r="B27" s="12">
        <v>190023</v>
      </c>
      <c r="C27" s="12">
        <v>99990400709</v>
      </c>
      <c r="D27" s="13">
        <v>81.8</v>
      </c>
      <c r="E27" s="13">
        <v>77.1</v>
      </c>
      <c r="F27" s="13">
        <f t="shared" si="0"/>
        <v>79.45</v>
      </c>
      <c r="G27" s="14"/>
      <c r="H27" s="12">
        <f t="shared" si="1"/>
        <v>79.45</v>
      </c>
      <c r="I27" s="12">
        <v>83.14</v>
      </c>
      <c r="J27" s="16">
        <f t="shared" si="2"/>
        <v>80.926</v>
      </c>
      <c r="K27" s="12" t="s">
        <v>49</v>
      </c>
      <c r="L27" s="17"/>
    </row>
    <row r="28" s="2" customFormat="1" ht="24" customHeight="1" spans="1:12">
      <c r="A28" s="12">
        <v>26</v>
      </c>
      <c r="B28" s="12" t="s">
        <v>61</v>
      </c>
      <c r="C28" s="12" t="s">
        <v>62</v>
      </c>
      <c r="D28" s="13">
        <v>81.2</v>
      </c>
      <c r="E28" s="13">
        <v>78.6</v>
      </c>
      <c r="F28" s="13">
        <f t="shared" si="0"/>
        <v>79.9</v>
      </c>
      <c r="G28" s="14"/>
      <c r="H28" s="12">
        <f t="shared" si="1"/>
        <v>79.9</v>
      </c>
      <c r="I28" s="12">
        <v>83.22</v>
      </c>
      <c r="J28" s="16">
        <f t="shared" si="2"/>
        <v>81.228</v>
      </c>
      <c r="K28" s="12" t="s">
        <v>49</v>
      </c>
      <c r="L28" s="17"/>
    </row>
    <row r="29" s="2" customFormat="1" ht="24" customHeight="1" spans="1:12">
      <c r="A29" s="12">
        <v>27</v>
      </c>
      <c r="B29" s="12" t="s">
        <v>61</v>
      </c>
      <c r="C29" s="12" t="s">
        <v>63</v>
      </c>
      <c r="D29" s="13">
        <v>85</v>
      </c>
      <c r="E29" s="13">
        <v>80.1</v>
      </c>
      <c r="F29" s="13">
        <f t="shared" si="0"/>
        <v>82.55</v>
      </c>
      <c r="G29" s="14"/>
      <c r="H29" s="12">
        <f t="shared" si="1"/>
        <v>82.55</v>
      </c>
      <c r="I29" s="12">
        <v>77.62</v>
      </c>
      <c r="J29" s="16">
        <f t="shared" si="2"/>
        <v>80.578</v>
      </c>
      <c r="K29" s="12" t="s">
        <v>49</v>
      </c>
      <c r="L29" s="17"/>
    </row>
    <row r="30" s="2" customFormat="1" ht="24" customHeight="1" spans="1:12">
      <c r="A30" s="12">
        <v>28</v>
      </c>
      <c r="B30" s="12" t="s">
        <v>61</v>
      </c>
      <c r="C30" s="12" t="s">
        <v>64</v>
      </c>
      <c r="D30" s="13">
        <v>85.2</v>
      </c>
      <c r="E30" s="13">
        <v>75.9</v>
      </c>
      <c r="F30" s="13">
        <f t="shared" si="0"/>
        <v>80.55</v>
      </c>
      <c r="G30" s="14"/>
      <c r="H30" s="12">
        <f t="shared" si="1"/>
        <v>80.55</v>
      </c>
      <c r="I30" s="12">
        <v>79.78</v>
      </c>
      <c r="J30" s="16">
        <f t="shared" si="2"/>
        <v>80.242</v>
      </c>
      <c r="K30" s="12" t="s">
        <v>49</v>
      </c>
      <c r="L30" s="17"/>
    </row>
    <row r="31" s="2" customFormat="1" ht="24" customHeight="1" spans="1:12">
      <c r="A31" s="12">
        <v>29</v>
      </c>
      <c r="B31" s="12" t="s">
        <v>65</v>
      </c>
      <c r="C31" s="12" t="s">
        <v>66</v>
      </c>
      <c r="D31" s="13">
        <v>82.3</v>
      </c>
      <c r="E31" s="13">
        <v>77.2</v>
      </c>
      <c r="F31" s="13">
        <f t="shared" si="0"/>
        <v>79.75</v>
      </c>
      <c r="G31" s="14"/>
      <c r="H31" s="12">
        <f t="shared" si="1"/>
        <v>79.75</v>
      </c>
      <c r="I31" s="12">
        <v>78.26</v>
      </c>
      <c r="J31" s="16">
        <f t="shared" si="2"/>
        <v>79.154</v>
      </c>
      <c r="K31" s="12" t="s">
        <v>58</v>
      </c>
      <c r="L31" s="17"/>
    </row>
    <row r="32" s="2" customFormat="1" ht="24" customHeight="1" spans="1:12">
      <c r="A32" s="12">
        <v>30</v>
      </c>
      <c r="B32" s="12" t="s">
        <v>67</v>
      </c>
      <c r="C32" s="12" t="s">
        <v>68</v>
      </c>
      <c r="D32" s="13">
        <v>83.4</v>
      </c>
      <c r="E32" s="13">
        <v>78.6</v>
      </c>
      <c r="F32" s="13">
        <f t="shared" si="0"/>
        <v>81</v>
      </c>
      <c r="G32" s="14"/>
      <c r="H32" s="12">
        <f t="shared" si="1"/>
        <v>81</v>
      </c>
      <c r="I32" s="12">
        <v>76.68</v>
      </c>
      <c r="J32" s="16">
        <f t="shared" si="2"/>
        <v>79.272</v>
      </c>
      <c r="K32" s="12" t="s">
        <v>58</v>
      </c>
      <c r="L32" s="17"/>
    </row>
    <row r="33" s="2" customFormat="1" ht="24" customHeight="1" spans="1:12">
      <c r="A33" s="12">
        <v>31</v>
      </c>
      <c r="B33" s="12" t="s">
        <v>69</v>
      </c>
      <c r="C33" s="12" t="s">
        <v>70</v>
      </c>
      <c r="D33" s="13">
        <v>80</v>
      </c>
      <c r="E33" s="13">
        <v>75.9</v>
      </c>
      <c r="F33" s="13">
        <f t="shared" si="0"/>
        <v>77.95</v>
      </c>
      <c r="G33" s="14"/>
      <c r="H33" s="12">
        <f t="shared" si="1"/>
        <v>77.95</v>
      </c>
      <c r="I33" s="12">
        <v>79.6</v>
      </c>
      <c r="J33" s="16">
        <f t="shared" si="2"/>
        <v>78.61</v>
      </c>
      <c r="K33" s="12" t="s">
        <v>58</v>
      </c>
      <c r="L33" s="17"/>
    </row>
    <row r="34" s="2" customFormat="1" ht="24" customHeight="1" spans="1:12">
      <c r="A34" s="12">
        <v>32</v>
      </c>
      <c r="B34" s="12" t="s">
        <v>71</v>
      </c>
      <c r="C34" s="12" t="s">
        <v>72</v>
      </c>
      <c r="D34" s="13">
        <v>81</v>
      </c>
      <c r="E34" s="13">
        <v>80.5</v>
      </c>
      <c r="F34" s="13">
        <f t="shared" si="0"/>
        <v>80.75</v>
      </c>
      <c r="G34" s="14"/>
      <c r="H34" s="12">
        <f t="shared" si="1"/>
        <v>80.75</v>
      </c>
      <c r="I34" s="12">
        <v>78.6</v>
      </c>
      <c r="J34" s="16">
        <f t="shared" si="2"/>
        <v>79.89</v>
      </c>
      <c r="K34" s="12" t="s">
        <v>58</v>
      </c>
      <c r="L34" s="17"/>
    </row>
    <row r="35" s="2" customFormat="1" ht="24" customHeight="1" spans="1:12">
      <c r="A35" s="12">
        <v>33</v>
      </c>
      <c r="B35" s="12" t="s">
        <v>73</v>
      </c>
      <c r="C35" s="12" t="s">
        <v>74</v>
      </c>
      <c r="D35" s="13">
        <v>79.8</v>
      </c>
      <c r="E35" s="13">
        <v>75.4</v>
      </c>
      <c r="F35" s="13">
        <f t="shared" si="0"/>
        <v>77.6</v>
      </c>
      <c r="G35" s="14"/>
      <c r="H35" s="12">
        <f t="shared" si="1"/>
        <v>77.6</v>
      </c>
      <c r="I35" s="12">
        <v>76</v>
      </c>
      <c r="J35" s="16">
        <f t="shared" si="2"/>
        <v>76.96</v>
      </c>
      <c r="K35" s="12" t="s">
        <v>58</v>
      </c>
      <c r="L35" s="17"/>
    </row>
    <row r="36" s="2" customFormat="1" ht="24" customHeight="1" spans="1:12">
      <c r="A36" s="12">
        <v>34</v>
      </c>
      <c r="B36" s="12" t="s">
        <v>75</v>
      </c>
      <c r="C36" s="12" t="s">
        <v>76</v>
      </c>
      <c r="D36" s="13">
        <v>81.8</v>
      </c>
      <c r="E36" s="13">
        <v>76.7</v>
      </c>
      <c r="F36" s="13">
        <f t="shared" si="0"/>
        <v>79.25</v>
      </c>
      <c r="G36" s="14"/>
      <c r="H36" s="12">
        <f t="shared" si="1"/>
        <v>79.25</v>
      </c>
      <c r="I36" s="12">
        <v>76.84</v>
      </c>
      <c r="J36" s="16">
        <f t="shared" si="2"/>
        <v>78.286</v>
      </c>
      <c r="K36" s="12" t="s">
        <v>58</v>
      </c>
      <c r="L36" s="17"/>
    </row>
    <row r="37" s="2" customFormat="1" ht="24" customHeight="1" spans="1:12">
      <c r="A37" s="12">
        <v>35</v>
      </c>
      <c r="B37" s="12" t="s">
        <v>77</v>
      </c>
      <c r="C37" s="12" t="s">
        <v>78</v>
      </c>
      <c r="D37" s="13">
        <v>81.2</v>
      </c>
      <c r="E37" s="13">
        <v>75.2</v>
      </c>
      <c r="F37" s="13">
        <f t="shared" si="0"/>
        <v>78.2</v>
      </c>
      <c r="G37" s="14"/>
      <c r="H37" s="12">
        <f t="shared" si="1"/>
        <v>78.2</v>
      </c>
      <c r="I37" s="12">
        <v>76.58</v>
      </c>
      <c r="J37" s="16">
        <f t="shared" si="2"/>
        <v>77.552</v>
      </c>
      <c r="K37" s="12" t="s">
        <v>58</v>
      </c>
      <c r="L37" s="17"/>
    </row>
    <row r="38" s="2" customFormat="1" ht="24" customHeight="1" spans="1:12">
      <c r="A38" s="12">
        <v>36</v>
      </c>
      <c r="B38" s="12" t="s">
        <v>79</v>
      </c>
      <c r="C38" s="12" t="s">
        <v>80</v>
      </c>
      <c r="D38" s="13">
        <v>81.3</v>
      </c>
      <c r="E38" s="13">
        <v>78.1</v>
      </c>
      <c r="F38" s="13">
        <f t="shared" si="0"/>
        <v>79.7</v>
      </c>
      <c r="G38" s="14"/>
      <c r="H38" s="12">
        <f t="shared" si="1"/>
        <v>79.7</v>
      </c>
      <c r="I38" s="12">
        <v>75.8</v>
      </c>
      <c r="J38" s="16">
        <f t="shared" si="2"/>
        <v>78.14</v>
      </c>
      <c r="K38" s="12" t="s">
        <v>81</v>
      </c>
      <c r="L38" s="17"/>
    </row>
    <row r="39" s="2" customFormat="1" ht="24" customHeight="1" spans="1:12">
      <c r="A39" s="12">
        <v>37</v>
      </c>
      <c r="B39" s="12" t="s">
        <v>79</v>
      </c>
      <c r="C39" s="12" t="s">
        <v>82</v>
      </c>
      <c r="D39" s="13">
        <v>82.8</v>
      </c>
      <c r="E39" s="13">
        <v>77.4</v>
      </c>
      <c r="F39" s="13">
        <f t="shared" si="0"/>
        <v>80.1</v>
      </c>
      <c r="G39" s="14"/>
      <c r="H39" s="12">
        <f t="shared" si="1"/>
        <v>80.1</v>
      </c>
      <c r="I39" s="12">
        <v>73.74</v>
      </c>
      <c r="J39" s="16">
        <f t="shared" si="2"/>
        <v>77.556</v>
      </c>
      <c r="K39" s="12" t="s">
        <v>81</v>
      </c>
      <c r="L39" s="17"/>
    </row>
    <row r="40" s="2" customFormat="1" ht="24" customHeight="1" spans="1:12">
      <c r="A40" s="12">
        <v>38</v>
      </c>
      <c r="B40" s="12" t="s">
        <v>79</v>
      </c>
      <c r="C40" s="12" t="s">
        <v>83</v>
      </c>
      <c r="D40" s="13">
        <v>79.7</v>
      </c>
      <c r="E40" s="13">
        <v>77.1</v>
      </c>
      <c r="F40" s="13">
        <f t="shared" si="0"/>
        <v>78.4</v>
      </c>
      <c r="G40" s="14"/>
      <c r="H40" s="12">
        <f t="shared" si="1"/>
        <v>78.4</v>
      </c>
      <c r="I40" s="12">
        <v>75.72</v>
      </c>
      <c r="J40" s="16">
        <f t="shared" si="2"/>
        <v>77.328</v>
      </c>
      <c r="K40" s="12" t="s">
        <v>81</v>
      </c>
      <c r="L40" s="17"/>
    </row>
    <row r="41" s="2" customFormat="1" ht="24" customHeight="1" spans="1:12">
      <c r="A41" s="12">
        <v>39</v>
      </c>
      <c r="B41" s="12" t="s">
        <v>84</v>
      </c>
      <c r="C41" s="12" t="s">
        <v>85</v>
      </c>
      <c r="D41" s="13">
        <v>72.5</v>
      </c>
      <c r="E41" s="13">
        <v>82.3</v>
      </c>
      <c r="F41" s="13">
        <f t="shared" si="0"/>
        <v>77.4</v>
      </c>
      <c r="G41" s="14"/>
      <c r="H41" s="12">
        <f t="shared" si="1"/>
        <v>77.4</v>
      </c>
      <c r="I41" s="12">
        <v>77.34</v>
      </c>
      <c r="J41" s="16">
        <f t="shared" si="2"/>
        <v>77.376</v>
      </c>
      <c r="K41" s="12" t="s">
        <v>81</v>
      </c>
      <c r="L41" s="17"/>
    </row>
    <row r="42" s="2" customFormat="1" ht="24" customHeight="1" spans="1:12">
      <c r="A42" s="12">
        <v>40</v>
      </c>
      <c r="B42" s="12" t="s">
        <v>84</v>
      </c>
      <c r="C42" s="12" t="s">
        <v>86</v>
      </c>
      <c r="D42" s="13">
        <v>78.9</v>
      </c>
      <c r="E42" s="13">
        <v>77.6</v>
      </c>
      <c r="F42" s="13">
        <f t="shared" si="0"/>
        <v>78.25</v>
      </c>
      <c r="G42" s="14"/>
      <c r="H42" s="12">
        <f t="shared" si="1"/>
        <v>78.25</v>
      </c>
      <c r="I42" s="12">
        <v>74.96</v>
      </c>
      <c r="J42" s="16">
        <f t="shared" si="2"/>
        <v>76.934</v>
      </c>
      <c r="K42" s="12" t="s">
        <v>81</v>
      </c>
      <c r="L42" s="17"/>
    </row>
    <row r="43" s="2" customFormat="1" ht="24" customHeight="1" spans="1:12">
      <c r="A43" s="12">
        <v>41</v>
      </c>
      <c r="B43" s="12" t="s">
        <v>87</v>
      </c>
      <c r="C43" s="12" t="s">
        <v>88</v>
      </c>
      <c r="D43" s="13">
        <v>84.6</v>
      </c>
      <c r="E43" s="13">
        <v>79.6</v>
      </c>
      <c r="F43" s="13">
        <f t="shared" si="0"/>
        <v>82.1</v>
      </c>
      <c r="G43" s="14"/>
      <c r="H43" s="12">
        <f t="shared" si="1"/>
        <v>82.1</v>
      </c>
      <c r="I43" s="12">
        <v>79.8</v>
      </c>
      <c r="J43" s="16">
        <f t="shared" si="2"/>
        <v>81.18</v>
      </c>
      <c r="K43" s="12" t="s">
        <v>81</v>
      </c>
      <c r="L43" s="17"/>
    </row>
    <row r="44" s="2" customFormat="1" ht="24" customHeight="1" spans="1:12">
      <c r="A44" s="12">
        <v>42</v>
      </c>
      <c r="B44" s="12" t="s">
        <v>87</v>
      </c>
      <c r="C44" s="12" t="s">
        <v>89</v>
      </c>
      <c r="D44" s="13">
        <v>85.2</v>
      </c>
      <c r="E44" s="13">
        <v>79</v>
      </c>
      <c r="F44" s="13">
        <f t="shared" si="0"/>
        <v>82.1</v>
      </c>
      <c r="G44" s="14"/>
      <c r="H44" s="12">
        <f t="shared" si="1"/>
        <v>82.1</v>
      </c>
      <c r="I44" s="12">
        <v>77.88</v>
      </c>
      <c r="J44" s="16">
        <f t="shared" si="2"/>
        <v>80.412</v>
      </c>
      <c r="K44" s="12" t="s">
        <v>81</v>
      </c>
      <c r="L44" s="17"/>
    </row>
    <row r="45" s="2" customFormat="1" ht="24" customHeight="1" spans="1:12">
      <c r="A45" s="12">
        <v>43</v>
      </c>
      <c r="B45" s="12" t="s">
        <v>90</v>
      </c>
      <c r="C45" s="12" t="s">
        <v>91</v>
      </c>
      <c r="D45" s="13">
        <v>82.9</v>
      </c>
      <c r="E45" s="13">
        <v>78.3</v>
      </c>
      <c r="F45" s="13">
        <f t="shared" si="0"/>
        <v>80.6</v>
      </c>
      <c r="G45" s="14"/>
      <c r="H45" s="12">
        <f t="shared" si="1"/>
        <v>80.6</v>
      </c>
      <c r="I45" s="12">
        <v>80.76</v>
      </c>
      <c r="J45" s="16">
        <f t="shared" si="2"/>
        <v>80.664</v>
      </c>
      <c r="K45" s="12" t="s">
        <v>81</v>
      </c>
      <c r="L45" s="17"/>
    </row>
    <row r="46" s="2" customFormat="1" ht="24" customHeight="1" spans="1:12">
      <c r="A46" s="12">
        <v>44</v>
      </c>
      <c r="B46" s="12">
        <v>190035</v>
      </c>
      <c r="C46" s="12">
        <v>99990302905</v>
      </c>
      <c r="D46" s="13">
        <v>79.7</v>
      </c>
      <c r="E46" s="13">
        <v>81.3</v>
      </c>
      <c r="F46" s="13">
        <f t="shared" si="0"/>
        <v>80.5</v>
      </c>
      <c r="G46" s="14"/>
      <c r="H46" s="12">
        <f t="shared" si="1"/>
        <v>80.5</v>
      </c>
      <c r="I46" s="12">
        <v>79.02</v>
      </c>
      <c r="J46" s="16">
        <f t="shared" si="2"/>
        <v>79.908</v>
      </c>
      <c r="K46" s="12" t="s">
        <v>81</v>
      </c>
      <c r="L46" s="17"/>
    </row>
    <row r="47" s="2" customFormat="1" ht="24" customHeight="1" spans="1:12">
      <c r="A47" s="12">
        <v>45</v>
      </c>
      <c r="B47" s="12" t="s">
        <v>92</v>
      </c>
      <c r="C47" s="12" t="s">
        <v>93</v>
      </c>
      <c r="D47" s="13">
        <v>82</v>
      </c>
      <c r="E47" s="13">
        <v>79.9</v>
      </c>
      <c r="F47" s="13">
        <f t="shared" si="0"/>
        <v>80.95</v>
      </c>
      <c r="G47" s="14"/>
      <c r="H47" s="12">
        <f t="shared" si="1"/>
        <v>80.95</v>
      </c>
      <c r="I47" s="12">
        <v>77.14</v>
      </c>
      <c r="J47" s="16">
        <f t="shared" si="2"/>
        <v>79.426</v>
      </c>
      <c r="K47" s="12" t="s">
        <v>58</v>
      </c>
      <c r="L47" s="17"/>
    </row>
    <row r="48" s="2" customFormat="1" ht="24" customHeight="1" spans="1:12">
      <c r="A48" s="12">
        <v>46</v>
      </c>
      <c r="B48" s="12" t="s">
        <v>94</v>
      </c>
      <c r="C48" s="12" t="s">
        <v>95</v>
      </c>
      <c r="D48" s="13">
        <v>82.5</v>
      </c>
      <c r="E48" s="13">
        <v>77.6</v>
      </c>
      <c r="F48" s="13">
        <f t="shared" si="0"/>
        <v>80.05</v>
      </c>
      <c r="G48" s="14"/>
      <c r="H48" s="12">
        <f t="shared" si="1"/>
        <v>80.05</v>
      </c>
      <c r="I48" s="12">
        <v>78.54</v>
      </c>
      <c r="J48" s="16">
        <f t="shared" si="2"/>
        <v>79.446</v>
      </c>
      <c r="K48" s="12" t="s">
        <v>96</v>
      </c>
      <c r="L48" s="17"/>
    </row>
    <row r="49" s="2" customFormat="1" ht="24" customHeight="1" spans="1:12">
      <c r="A49" s="12">
        <v>47</v>
      </c>
      <c r="B49" s="12" t="s">
        <v>97</v>
      </c>
      <c r="C49" s="12" t="s">
        <v>98</v>
      </c>
      <c r="D49" s="13">
        <v>81.7</v>
      </c>
      <c r="E49" s="13">
        <v>80.2</v>
      </c>
      <c r="F49" s="13">
        <f t="shared" si="0"/>
        <v>80.95</v>
      </c>
      <c r="G49" s="14"/>
      <c r="H49" s="12">
        <f t="shared" si="1"/>
        <v>80.95</v>
      </c>
      <c r="I49" s="12">
        <v>79.9</v>
      </c>
      <c r="J49" s="16">
        <f t="shared" si="2"/>
        <v>80.53</v>
      </c>
      <c r="K49" s="12" t="s">
        <v>96</v>
      </c>
      <c r="L49" s="17"/>
    </row>
    <row r="50" s="2" customFormat="1" ht="24" customHeight="1" spans="1:12">
      <c r="A50" s="12">
        <v>48</v>
      </c>
      <c r="B50" s="12" t="s">
        <v>97</v>
      </c>
      <c r="C50" s="12" t="s">
        <v>99</v>
      </c>
      <c r="D50" s="13">
        <v>85.6</v>
      </c>
      <c r="E50" s="13">
        <v>79.2</v>
      </c>
      <c r="F50" s="13">
        <f t="shared" si="0"/>
        <v>82.4</v>
      </c>
      <c r="G50" s="14"/>
      <c r="H50" s="12">
        <f t="shared" si="1"/>
        <v>82.4</v>
      </c>
      <c r="I50" s="12">
        <v>75.84</v>
      </c>
      <c r="J50" s="16">
        <f t="shared" si="2"/>
        <v>79.776</v>
      </c>
      <c r="K50" s="12" t="s">
        <v>96</v>
      </c>
      <c r="L50" s="17"/>
    </row>
    <row r="51" s="2" customFormat="1" ht="24" customHeight="1" spans="1:12">
      <c r="A51" s="12">
        <v>49</v>
      </c>
      <c r="B51" s="12" t="s">
        <v>100</v>
      </c>
      <c r="C51" s="12" t="s">
        <v>101</v>
      </c>
      <c r="D51" s="13">
        <v>82.2</v>
      </c>
      <c r="E51" s="13">
        <v>80.7</v>
      </c>
      <c r="F51" s="13">
        <f t="shared" si="0"/>
        <v>81.45</v>
      </c>
      <c r="G51" s="14"/>
      <c r="H51" s="12">
        <f t="shared" si="1"/>
        <v>81.45</v>
      </c>
      <c r="I51" s="12">
        <v>75.28</v>
      </c>
      <c r="J51" s="16">
        <f t="shared" si="2"/>
        <v>78.982</v>
      </c>
      <c r="K51" s="12" t="s">
        <v>96</v>
      </c>
      <c r="L51" s="17"/>
    </row>
    <row r="52" s="2" customFormat="1" ht="24" customHeight="1" spans="1:12">
      <c r="A52" s="12">
        <v>50</v>
      </c>
      <c r="B52" s="12" t="s">
        <v>100</v>
      </c>
      <c r="C52" s="12" t="s">
        <v>102</v>
      </c>
      <c r="D52" s="13">
        <v>86.3</v>
      </c>
      <c r="E52" s="13">
        <v>78.6</v>
      </c>
      <c r="F52" s="13">
        <f t="shared" si="0"/>
        <v>82.45</v>
      </c>
      <c r="G52" s="14"/>
      <c r="H52" s="12">
        <f t="shared" si="1"/>
        <v>82.45</v>
      </c>
      <c r="I52" s="12">
        <v>73.68</v>
      </c>
      <c r="J52" s="16">
        <f t="shared" si="2"/>
        <v>78.942</v>
      </c>
      <c r="K52" s="12" t="s">
        <v>96</v>
      </c>
      <c r="L52" s="17"/>
    </row>
    <row r="53" s="2" customFormat="1" ht="24" customHeight="1" spans="1:12">
      <c r="A53" s="12">
        <v>51</v>
      </c>
      <c r="B53" s="12" t="s">
        <v>100</v>
      </c>
      <c r="C53" s="12" t="s">
        <v>103</v>
      </c>
      <c r="D53" s="13">
        <v>86.8</v>
      </c>
      <c r="E53" s="13">
        <v>77.3</v>
      </c>
      <c r="F53" s="13">
        <f t="shared" si="0"/>
        <v>82.05</v>
      </c>
      <c r="G53" s="14"/>
      <c r="H53" s="12">
        <f t="shared" si="1"/>
        <v>82.05</v>
      </c>
      <c r="I53" s="12">
        <v>74.14</v>
      </c>
      <c r="J53" s="16">
        <f t="shared" si="2"/>
        <v>78.886</v>
      </c>
      <c r="K53" s="12" t="s">
        <v>96</v>
      </c>
      <c r="L53" s="17"/>
    </row>
    <row r="54" s="2" customFormat="1" ht="24" customHeight="1" spans="1:12">
      <c r="A54" s="12">
        <v>52</v>
      </c>
      <c r="B54" s="12" t="s">
        <v>104</v>
      </c>
      <c r="C54" s="12" t="s">
        <v>105</v>
      </c>
      <c r="D54" s="13">
        <v>82.2</v>
      </c>
      <c r="E54" s="14">
        <v>82.1</v>
      </c>
      <c r="F54" s="13">
        <f t="shared" si="0"/>
        <v>82.15</v>
      </c>
      <c r="G54" s="14"/>
      <c r="H54" s="12">
        <f t="shared" si="1"/>
        <v>82.15</v>
      </c>
      <c r="I54" s="12">
        <v>76.08</v>
      </c>
      <c r="J54" s="16">
        <f t="shared" si="2"/>
        <v>79.722</v>
      </c>
      <c r="K54" s="12" t="s">
        <v>96</v>
      </c>
      <c r="L54" s="17"/>
    </row>
    <row r="55" s="2" customFormat="1" ht="24" customHeight="1" spans="1:12">
      <c r="A55" s="12">
        <v>53</v>
      </c>
      <c r="B55" s="12" t="s">
        <v>106</v>
      </c>
      <c r="C55" s="12" t="s">
        <v>107</v>
      </c>
      <c r="D55" s="13">
        <v>84.8</v>
      </c>
      <c r="E55" s="13">
        <v>79.6</v>
      </c>
      <c r="F55" s="13">
        <f t="shared" si="0"/>
        <v>82.2</v>
      </c>
      <c r="G55" s="14"/>
      <c r="H55" s="12">
        <f t="shared" si="1"/>
        <v>82.2</v>
      </c>
      <c r="I55" s="12">
        <v>75.24</v>
      </c>
      <c r="J55" s="16">
        <f t="shared" si="2"/>
        <v>79.416</v>
      </c>
      <c r="K55" s="12" t="s">
        <v>96</v>
      </c>
      <c r="L55" s="17"/>
    </row>
    <row r="56" s="2" customFormat="1" ht="24" customHeight="1" spans="1:12">
      <c r="A56" s="12">
        <v>54</v>
      </c>
      <c r="B56" s="12" t="s">
        <v>108</v>
      </c>
      <c r="C56" s="12" t="s">
        <v>109</v>
      </c>
      <c r="D56" s="13">
        <v>81.1</v>
      </c>
      <c r="E56" s="13">
        <v>80.7</v>
      </c>
      <c r="F56" s="13">
        <f t="shared" si="0"/>
        <v>80.9</v>
      </c>
      <c r="G56" s="14"/>
      <c r="H56" s="12">
        <f t="shared" si="1"/>
        <v>80.9</v>
      </c>
      <c r="I56" s="12">
        <v>79.2</v>
      </c>
      <c r="J56" s="16">
        <f t="shared" si="2"/>
        <v>80.22</v>
      </c>
      <c r="K56" s="12" t="s">
        <v>96</v>
      </c>
      <c r="L56" s="17"/>
    </row>
    <row r="57" s="2" customFormat="1" ht="24" customHeight="1" spans="1:12">
      <c r="A57" s="12">
        <v>55</v>
      </c>
      <c r="B57" s="12" t="s">
        <v>110</v>
      </c>
      <c r="C57" s="12" t="s">
        <v>111</v>
      </c>
      <c r="D57" s="13">
        <v>80</v>
      </c>
      <c r="E57" s="13">
        <v>78.9</v>
      </c>
      <c r="F57" s="13">
        <f t="shared" si="0"/>
        <v>79.45</v>
      </c>
      <c r="G57" s="14"/>
      <c r="H57" s="12">
        <f t="shared" si="1"/>
        <v>79.45</v>
      </c>
      <c r="I57" s="12">
        <v>76.6</v>
      </c>
      <c r="J57" s="16">
        <f t="shared" si="2"/>
        <v>78.31</v>
      </c>
      <c r="K57" s="12" t="s">
        <v>112</v>
      </c>
      <c r="L57" s="17"/>
    </row>
    <row r="58" s="2" customFormat="1" ht="24" customHeight="1" spans="1:12">
      <c r="A58" s="12">
        <v>56</v>
      </c>
      <c r="B58" s="12" t="s">
        <v>113</v>
      </c>
      <c r="C58" s="12" t="s">
        <v>114</v>
      </c>
      <c r="D58" s="13">
        <v>79.7</v>
      </c>
      <c r="E58" s="13">
        <v>77.9</v>
      </c>
      <c r="F58" s="13">
        <f t="shared" si="0"/>
        <v>78.8</v>
      </c>
      <c r="G58" s="14"/>
      <c r="H58" s="12">
        <f t="shared" si="1"/>
        <v>78.8</v>
      </c>
      <c r="I58" s="12">
        <v>79.9</v>
      </c>
      <c r="J58" s="16">
        <f t="shared" si="2"/>
        <v>79.24</v>
      </c>
      <c r="K58" s="12" t="s">
        <v>112</v>
      </c>
      <c r="L58" s="17"/>
    </row>
    <row r="59" s="2" customFormat="1" ht="24" customHeight="1" spans="1:12">
      <c r="A59" s="12">
        <v>57</v>
      </c>
      <c r="B59" s="12" t="s">
        <v>115</v>
      </c>
      <c r="C59" s="12" t="s">
        <v>116</v>
      </c>
      <c r="D59" s="13">
        <v>85.8</v>
      </c>
      <c r="E59" s="13">
        <v>78.7</v>
      </c>
      <c r="F59" s="13">
        <f t="shared" si="0"/>
        <v>82.25</v>
      </c>
      <c r="G59" s="14"/>
      <c r="H59" s="12">
        <f t="shared" si="1"/>
        <v>82.25</v>
      </c>
      <c r="I59" s="12">
        <v>73.7</v>
      </c>
      <c r="J59" s="16">
        <f t="shared" si="2"/>
        <v>78.83</v>
      </c>
      <c r="K59" s="12" t="s">
        <v>112</v>
      </c>
      <c r="L59" s="17"/>
    </row>
    <row r="60" s="2" customFormat="1" ht="24" customHeight="1" spans="1:12">
      <c r="A60" s="12">
        <v>58</v>
      </c>
      <c r="B60" s="12" t="s">
        <v>117</v>
      </c>
      <c r="C60" s="12" t="s">
        <v>118</v>
      </c>
      <c r="D60" s="13">
        <v>80.9</v>
      </c>
      <c r="E60" s="13">
        <v>81.8</v>
      </c>
      <c r="F60" s="13">
        <f t="shared" si="0"/>
        <v>81.35</v>
      </c>
      <c r="G60" s="14"/>
      <c r="H60" s="12">
        <f t="shared" si="1"/>
        <v>81.35</v>
      </c>
      <c r="I60" s="12">
        <v>79.2</v>
      </c>
      <c r="J60" s="16">
        <f t="shared" si="2"/>
        <v>80.49</v>
      </c>
      <c r="K60" s="12" t="s">
        <v>112</v>
      </c>
      <c r="L60" s="17"/>
    </row>
    <row r="61" s="2" customFormat="1" ht="24" customHeight="1" spans="1:12">
      <c r="A61" s="12">
        <v>59</v>
      </c>
      <c r="B61" s="12" t="s">
        <v>117</v>
      </c>
      <c r="C61" s="12" t="s">
        <v>119</v>
      </c>
      <c r="D61" s="13">
        <v>84.7</v>
      </c>
      <c r="E61" s="13">
        <v>78.1</v>
      </c>
      <c r="F61" s="13">
        <f t="shared" si="0"/>
        <v>81.4</v>
      </c>
      <c r="G61" s="14"/>
      <c r="H61" s="12">
        <f t="shared" si="1"/>
        <v>81.4</v>
      </c>
      <c r="I61" s="12">
        <v>77.7</v>
      </c>
      <c r="J61" s="16">
        <f t="shared" si="2"/>
        <v>79.92</v>
      </c>
      <c r="K61" s="12" t="s">
        <v>112</v>
      </c>
      <c r="L61" s="17"/>
    </row>
    <row r="62" s="2" customFormat="1" ht="24" customHeight="1" spans="1:12">
      <c r="A62" s="12">
        <v>60</v>
      </c>
      <c r="B62" s="12" t="s">
        <v>120</v>
      </c>
      <c r="C62" s="12" t="s">
        <v>121</v>
      </c>
      <c r="D62" s="13">
        <v>81.8</v>
      </c>
      <c r="E62" s="13">
        <v>74.9</v>
      </c>
      <c r="F62" s="13">
        <f t="shared" si="0"/>
        <v>78.35</v>
      </c>
      <c r="G62" s="14"/>
      <c r="H62" s="12">
        <f t="shared" si="1"/>
        <v>78.35</v>
      </c>
      <c r="I62" s="12">
        <v>78.3</v>
      </c>
      <c r="J62" s="16">
        <f t="shared" si="2"/>
        <v>78.33</v>
      </c>
      <c r="K62" s="12" t="s">
        <v>112</v>
      </c>
      <c r="L62" s="17"/>
    </row>
    <row r="63" s="2" customFormat="1" ht="24" customHeight="1" spans="1:12">
      <c r="A63" s="12">
        <v>61</v>
      </c>
      <c r="B63" s="12" t="s">
        <v>122</v>
      </c>
      <c r="C63" s="12" t="s">
        <v>123</v>
      </c>
      <c r="D63" s="13">
        <v>83.3</v>
      </c>
      <c r="E63" s="13">
        <v>76.1</v>
      </c>
      <c r="F63" s="13">
        <f t="shared" si="0"/>
        <v>79.7</v>
      </c>
      <c r="G63" s="14"/>
      <c r="H63" s="12">
        <f t="shared" si="1"/>
        <v>79.7</v>
      </c>
      <c r="I63" s="12">
        <v>76.3</v>
      </c>
      <c r="J63" s="16">
        <f t="shared" si="2"/>
        <v>78.34</v>
      </c>
      <c r="K63" s="12" t="s">
        <v>112</v>
      </c>
      <c r="L63" s="17"/>
    </row>
    <row r="64" s="2" customFormat="1" ht="24" customHeight="1" spans="1:12">
      <c r="A64" s="12">
        <v>62</v>
      </c>
      <c r="B64" s="12" t="s">
        <v>124</v>
      </c>
      <c r="C64" s="12" t="s">
        <v>125</v>
      </c>
      <c r="D64" s="13">
        <v>79.2</v>
      </c>
      <c r="E64" s="13">
        <v>81.2</v>
      </c>
      <c r="F64" s="13">
        <f t="shared" si="0"/>
        <v>80.2</v>
      </c>
      <c r="G64" s="14"/>
      <c r="H64" s="12">
        <f t="shared" si="1"/>
        <v>80.2</v>
      </c>
      <c r="I64" s="12">
        <v>79.1</v>
      </c>
      <c r="J64" s="16">
        <f t="shared" si="2"/>
        <v>79.76</v>
      </c>
      <c r="K64" s="12" t="s">
        <v>112</v>
      </c>
      <c r="L64" s="17"/>
    </row>
    <row r="65" s="2" customFormat="1" ht="24" customHeight="1" spans="1:12">
      <c r="A65" s="12">
        <v>63</v>
      </c>
      <c r="B65" s="12" t="s">
        <v>126</v>
      </c>
      <c r="C65" s="12" t="s">
        <v>127</v>
      </c>
      <c r="D65" s="13">
        <v>84.1</v>
      </c>
      <c r="E65" s="13">
        <v>79.2</v>
      </c>
      <c r="F65" s="13">
        <f t="shared" si="0"/>
        <v>81.65</v>
      </c>
      <c r="G65" s="14"/>
      <c r="H65" s="12">
        <f t="shared" si="1"/>
        <v>81.65</v>
      </c>
      <c r="I65" s="12">
        <v>77.92</v>
      </c>
      <c r="J65" s="16">
        <f t="shared" si="2"/>
        <v>80.158</v>
      </c>
      <c r="K65" s="12" t="s">
        <v>128</v>
      </c>
      <c r="L65" s="17"/>
    </row>
    <row r="66" s="2" customFormat="1" ht="24" customHeight="1" spans="1:12">
      <c r="A66" s="12">
        <v>64</v>
      </c>
      <c r="B66" s="12" t="s">
        <v>126</v>
      </c>
      <c r="C66" s="12" t="s">
        <v>129</v>
      </c>
      <c r="D66" s="13">
        <v>84.5</v>
      </c>
      <c r="E66" s="13">
        <v>81.4</v>
      </c>
      <c r="F66" s="13">
        <f t="shared" si="0"/>
        <v>82.95</v>
      </c>
      <c r="G66" s="14"/>
      <c r="H66" s="12">
        <f t="shared" si="1"/>
        <v>82.95</v>
      </c>
      <c r="I66" s="12">
        <v>74.52</v>
      </c>
      <c r="J66" s="16">
        <f t="shared" si="2"/>
        <v>79.578</v>
      </c>
      <c r="K66" s="12" t="s">
        <v>128</v>
      </c>
      <c r="L66" s="17"/>
    </row>
    <row r="67" s="2" customFormat="1" ht="24" customHeight="1" spans="1:12">
      <c r="A67" s="12">
        <v>65</v>
      </c>
      <c r="B67" s="12" t="s">
        <v>130</v>
      </c>
      <c r="C67" s="12" t="s">
        <v>131</v>
      </c>
      <c r="D67" s="13">
        <v>85.1</v>
      </c>
      <c r="E67" s="13">
        <v>77.8</v>
      </c>
      <c r="F67" s="13">
        <f t="shared" ref="F67:F115" si="3">D67*0.5+E67*0.5</f>
        <v>81.45</v>
      </c>
      <c r="G67" s="14"/>
      <c r="H67" s="12">
        <f t="shared" ref="H67:H115" si="4">F67+G67</f>
        <v>81.45</v>
      </c>
      <c r="I67" s="12">
        <v>79.34</v>
      </c>
      <c r="J67" s="16">
        <f t="shared" ref="J67:J115" si="5">H67*0.6+I67*0.4</f>
        <v>80.606</v>
      </c>
      <c r="K67" s="12" t="s">
        <v>128</v>
      </c>
      <c r="L67" s="17"/>
    </row>
    <row r="68" s="2" customFormat="1" ht="24" customHeight="1" spans="1:12">
      <c r="A68" s="12">
        <v>66</v>
      </c>
      <c r="B68" s="12" t="s">
        <v>130</v>
      </c>
      <c r="C68" s="12" t="s">
        <v>132</v>
      </c>
      <c r="D68" s="13">
        <v>80</v>
      </c>
      <c r="E68" s="13">
        <v>78.3</v>
      </c>
      <c r="F68" s="13">
        <f t="shared" si="3"/>
        <v>79.15</v>
      </c>
      <c r="G68" s="14">
        <v>2</v>
      </c>
      <c r="H68" s="12">
        <f t="shared" si="4"/>
        <v>81.15</v>
      </c>
      <c r="I68" s="12">
        <v>78.98</v>
      </c>
      <c r="J68" s="16">
        <f t="shared" si="5"/>
        <v>80.282</v>
      </c>
      <c r="K68" s="12" t="s">
        <v>128</v>
      </c>
      <c r="L68" s="17"/>
    </row>
    <row r="69" s="2" customFormat="1" ht="24" customHeight="1" spans="1:12">
      <c r="A69" s="12">
        <v>67</v>
      </c>
      <c r="B69" s="12" t="s">
        <v>133</v>
      </c>
      <c r="C69" s="12" t="s">
        <v>134</v>
      </c>
      <c r="D69" s="13">
        <v>80.1</v>
      </c>
      <c r="E69" s="13">
        <v>78.6</v>
      </c>
      <c r="F69" s="13">
        <f t="shared" si="3"/>
        <v>79.35</v>
      </c>
      <c r="G69" s="14"/>
      <c r="H69" s="12">
        <f t="shared" si="4"/>
        <v>79.35</v>
      </c>
      <c r="I69" s="12">
        <v>83.5</v>
      </c>
      <c r="J69" s="16">
        <f t="shared" si="5"/>
        <v>81.01</v>
      </c>
      <c r="K69" s="12" t="s">
        <v>128</v>
      </c>
      <c r="L69" s="17"/>
    </row>
    <row r="70" s="2" customFormat="1" ht="24" customHeight="1" spans="1:12">
      <c r="A70" s="12">
        <v>68</v>
      </c>
      <c r="B70" s="12" t="s">
        <v>133</v>
      </c>
      <c r="C70" s="12" t="s">
        <v>135</v>
      </c>
      <c r="D70" s="13">
        <v>87.5</v>
      </c>
      <c r="E70" s="13">
        <v>77.9</v>
      </c>
      <c r="F70" s="13">
        <f t="shared" si="3"/>
        <v>82.7</v>
      </c>
      <c r="G70" s="14"/>
      <c r="H70" s="12">
        <f t="shared" si="4"/>
        <v>82.7</v>
      </c>
      <c r="I70" s="12">
        <v>78.42</v>
      </c>
      <c r="J70" s="16">
        <f t="shared" si="5"/>
        <v>80.988</v>
      </c>
      <c r="K70" s="12" t="s">
        <v>128</v>
      </c>
      <c r="L70" s="17"/>
    </row>
    <row r="71" s="2" customFormat="1" ht="24" customHeight="1" spans="1:12">
      <c r="A71" s="12">
        <v>69</v>
      </c>
      <c r="B71" s="12" t="s">
        <v>133</v>
      </c>
      <c r="C71" s="12" t="s">
        <v>136</v>
      </c>
      <c r="D71" s="13">
        <v>85.9</v>
      </c>
      <c r="E71" s="13">
        <v>77.8</v>
      </c>
      <c r="F71" s="13">
        <f t="shared" si="3"/>
        <v>81.85</v>
      </c>
      <c r="G71" s="14"/>
      <c r="H71" s="12">
        <f t="shared" si="4"/>
        <v>81.85</v>
      </c>
      <c r="I71" s="12">
        <v>74.72</v>
      </c>
      <c r="J71" s="16">
        <f t="shared" si="5"/>
        <v>78.998</v>
      </c>
      <c r="K71" s="12" t="s">
        <v>128</v>
      </c>
      <c r="L71" s="17"/>
    </row>
    <row r="72" s="2" customFormat="1" ht="24" customHeight="1" spans="1:12">
      <c r="A72" s="12">
        <v>70</v>
      </c>
      <c r="B72" s="12" t="s">
        <v>137</v>
      </c>
      <c r="C72" s="12" t="s">
        <v>138</v>
      </c>
      <c r="D72" s="13">
        <v>85.5</v>
      </c>
      <c r="E72" s="13">
        <v>75.9</v>
      </c>
      <c r="F72" s="13">
        <f t="shared" si="3"/>
        <v>80.7</v>
      </c>
      <c r="G72" s="14"/>
      <c r="H72" s="12">
        <f t="shared" si="4"/>
        <v>80.7</v>
      </c>
      <c r="I72" s="12">
        <v>77.06</v>
      </c>
      <c r="J72" s="16">
        <f t="shared" si="5"/>
        <v>79.244</v>
      </c>
      <c r="K72" s="12" t="s">
        <v>112</v>
      </c>
      <c r="L72" s="17"/>
    </row>
    <row r="73" s="2" customFormat="1" ht="24" customHeight="1" spans="1:12">
      <c r="A73" s="12">
        <v>71</v>
      </c>
      <c r="B73" s="12" t="s">
        <v>139</v>
      </c>
      <c r="C73" s="12" t="s">
        <v>140</v>
      </c>
      <c r="D73" s="13">
        <v>83.7</v>
      </c>
      <c r="E73" s="13">
        <v>74.4</v>
      </c>
      <c r="F73" s="13">
        <f t="shared" si="3"/>
        <v>79.05</v>
      </c>
      <c r="G73" s="14"/>
      <c r="H73" s="12">
        <f t="shared" si="4"/>
        <v>79.05</v>
      </c>
      <c r="I73" s="12">
        <v>80.46</v>
      </c>
      <c r="J73" s="16">
        <f t="shared" si="5"/>
        <v>79.614</v>
      </c>
      <c r="K73" s="12" t="s">
        <v>128</v>
      </c>
      <c r="L73" s="17"/>
    </row>
    <row r="74" s="2" customFormat="1" ht="24" customHeight="1" spans="1:12">
      <c r="A74" s="12">
        <v>72</v>
      </c>
      <c r="B74" s="12" t="s">
        <v>141</v>
      </c>
      <c r="C74" s="12" t="s">
        <v>142</v>
      </c>
      <c r="D74" s="13">
        <v>82.8</v>
      </c>
      <c r="E74" s="13">
        <v>77.5</v>
      </c>
      <c r="F74" s="13">
        <f t="shared" si="3"/>
        <v>80.15</v>
      </c>
      <c r="G74" s="14"/>
      <c r="H74" s="12">
        <f t="shared" si="4"/>
        <v>80.15</v>
      </c>
      <c r="I74" s="12">
        <v>77.32</v>
      </c>
      <c r="J74" s="16">
        <f t="shared" si="5"/>
        <v>79.018</v>
      </c>
      <c r="K74" s="12" t="s">
        <v>128</v>
      </c>
      <c r="L74" s="17"/>
    </row>
    <row r="75" s="2" customFormat="1" ht="24" customHeight="1" spans="1:12">
      <c r="A75" s="12">
        <v>73</v>
      </c>
      <c r="B75" s="12" t="s">
        <v>143</v>
      </c>
      <c r="C75" s="12" t="s">
        <v>144</v>
      </c>
      <c r="D75" s="13">
        <v>76.5</v>
      </c>
      <c r="E75" s="14">
        <v>73.7</v>
      </c>
      <c r="F75" s="13">
        <f t="shared" si="3"/>
        <v>75.1</v>
      </c>
      <c r="G75" s="14"/>
      <c r="H75" s="12">
        <f t="shared" si="4"/>
        <v>75.1</v>
      </c>
      <c r="I75" s="12">
        <v>73.86</v>
      </c>
      <c r="J75" s="16">
        <f t="shared" si="5"/>
        <v>74.604</v>
      </c>
      <c r="K75" s="12" t="s">
        <v>145</v>
      </c>
      <c r="L75" s="17"/>
    </row>
    <row r="76" s="2" customFormat="1" ht="24" customHeight="1" spans="1:12">
      <c r="A76" s="12">
        <v>74</v>
      </c>
      <c r="B76" s="12" t="s">
        <v>146</v>
      </c>
      <c r="C76" s="12" t="s">
        <v>147</v>
      </c>
      <c r="D76" s="13">
        <v>72.3</v>
      </c>
      <c r="E76" s="13">
        <v>79.8</v>
      </c>
      <c r="F76" s="13">
        <f t="shared" si="3"/>
        <v>76.05</v>
      </c>
      <c r="G76" s="14"/>
      <c r="H76" s="12">
        <f t="shared" si="4"/>
        <v>76.05</v>
      </c>
      <c r="I76" s="12">
        <v>79.8</v>
      </c>
      <c r="J76" s="16">
        <f t="shared" si="5"/>
        <v>77.55</v>
      </c>
      <c r="K76" s="12" t="s">
        <v>145</v>
      </c>
      <c r="L76" s="17"/>
    </row>
    <row r="77" s="2" customFormat="1" ht="24" customHeight="1" spans="1:12">
      <c r="A77" s="12">
        <v>75</v>
      </c>
      <c r="B77" s="12" t="s">
        <v>148</v>
      </c>
      <c r="C77" s="12" t="s">
        <v>149</v>
      </c>
      <c r="D77" s="13">
        <v>66.1</v>
      </c>
      <c r="E77" s="13">
        <v>77.4</v>
      </c>
      <c r="F77" s="13">
        <f t="shared" si="3"/>
        <v>71.75</v>
      </c>
      <c r="G77" s="14"/>
      <c r="H77" s="12">
        <f t="shared" si="4"/>
        <v>71.75</v>
      </c>
      <c r="I77" s="12">
        <v>73.24</v>
      </c>
      <c r="J77" s="16">
        <f t="shared" si="5"/>
        <v>72.346</v>
      </c>
      <c r="K77" s="12" t="s">
        <v>145</v>
      </c>
      <c r="L77" s="17"/>
    </row>
    <row r="78" s="2" customFormat="1" ht="24" customHeight="1" spans="1:12">
      <c r="A78" s="12">
        <v>76</v>
      </c>
      <c r="B78" s="12" t="s">
        <v>150</v>
      </c>
      <c r="C78" s="12" t="s">
        <v>151</v>
      </c>
      <c r="D78" s="13">
        <v>85.1</v>
      </c>
      <c r="E78" s="14">
        <v>77.9</v>
      </c>
      <c r="F78" s="13">
        <f t="shared" si="3"/>
        <v>81.5</v>
      </c>
      <c r="G78" s="14"/>
      <c r="H78" s="12">
        <f t="shared" si="4"/>
        <v>81.5</v>
      </c>
      <c r="I78" s="12">
        <v>78.08</v>
      </c>
      <c r="J78" s="16">
        <f t="shared" si="5"/>
        <v>80.132</v>
      </c>
      <c r="K78" s="12" t="s">
        <v>145</v>
      </c>
      <c r="L78" s="17"/>
    </row>
    <row r="79" s="2" customFormat="1" ht="24" customHeight="1" spans="1:12">
      <c r="A79" s="12">
        <v>77</v>
      </c>
      <c r="B79" s="12" t="s">
        <v>152</v>
      </c>
      <c r="C79" s="12" t="s">
        <v>153</v>
      </c>
      <c r="D79" s="13">
        <v>77.1</v>
      </c>
      <c r="E79" s="14">
        <v>69.3</v>
      </c>
      <c r="F79" s="13">
        <f t="shared" si="3"/>
        <v>73.2</v>
      </c>
      <c r="G79" s="14"/>
      <c r="H79" s="12">
        <f t="shared" si="4"/>
        <v>73.2</v>
      </c>
      <c r="I79" s="12">
        <v>74.82</v>
      </c>
      <c r="J79" s="16">
        <f t="shared" si="5"/>
        <v>73.848</v>
      </c>
      <c r="K79" s="12" t="s">
        <v>145</v>
      </c>
      <c r="L79" s="17"/>
    </row>
    <row r="80" s="2" customFormat="1" ht="24" customHeight="1" spans="1:12">
      <c r="A80" s="12">
        <v>78</v>
      </c>
      <c r="B80" s="12" t="s">
        <v>152</v>
      </c>
      <c r="C80" s="12" t="s">
        <v>154</v>
      </c>
      <c r="D80" s="13">
        <v>71.8</v>
      </c>
      <c r="E80" s="14">
        <v>67.1</v>
      </c>
      <c r="F80" s="13">
        <f t="shared" si="3"/>
        <v>69.45</v>
      </c>
      <c r="G80" s="14"/>
      <c r="H80" s="12">
        <f t="shared" si="4"/>
        <v>69.45</v>
      </c>
      <c r="I80" s="12">
        <v>77.3</v>
      </c>
      <c r="J80" s="16">
        <f t="shared" si="5"/>
        <v>72.59</v>
      </c>
      <c r="K80" s="12" t="s">
        <v>145</v>
      </c>
      <c r="L80" s="17"/>
    </row>
    <row r="81" s="2" customFormat="1" ht="24" customHeight="1" spans="1:12">
      <c r="A81" s="12">
        <v>79</v>
      </c>
      <c r="B81" s="12" t="s">
        <v>155</v>
      </c>
      <c r="C81" s="12" t="s">
        <v>156</v>
      </c>
      <c r="D81" s="13">
        <v>72.1</v>
      </c>
      <c r="E81" s="14">
        <v>75</v>
      </c>
      <c r="F81" s="13">
        <f t="shared" si="3"/>
        <v>73.55</v>
      </c>
      <c r="G81" s="14"/>
      <c r="H81" s="12">
        <f t="shared" si="4"/>
        <v>73.55</v>
      </c>
      <c r="I81" s="12">
        <v>74.22</v>
      </c>
      <c r="J81" s="16">
        <f t="shared" si="5"/>
        <v>73.818</v>
      </c>
      <c r="K81" s="12" t="s">
        <v>145</v>
      </c>
      <c r="L81" s="17"/>
    </row>
    <row r="82" s="2" customFormat="1" ht="24" customHeight="1" spans="1:12">
      <c r="A82" s="12">
        <v>80</v>
      </c>
      <c r="B82" s="12" t="s">
        <v>157</v>
      </c>
      <c r="C82" s="12" t="s">
        <v>158</v>
      </c>
      <c r="D82" s="13">
        <v>79</v>
      </c>
      <c r="E82" s="14">
        <v>68.9</v>
      </c>
      <c r="F82" s="13">
        <f t="shared" si="3"/>
        <v>73.95</v>
      </c>
      <c r="G82" s="14"/>
      <c r="H82" s="12">
        <f t="shared" si="4"/>
        <v>73.95</v>
      </c>
      <c r="I82" s="12">
        <v>76.74</v>
      </c>
      <c r="J82" s="16">
        <f t="shared" si="5"/>
        <v>75.066</v>
      </c>
      <c r="K82" s="12" t="s">
        <v>145</v>
      </c>
      <c r="L82" s="17"/>
    </row>
    <row r="83" s="2" customFormat="1" ht="24" customHeight="1" spans="1:12">
      <c r="A83" s="12">
        <v>81</v>
      </c>
      <c r="B83" s="12" t="s">
        <v>159</v>
      </c>
      <c r="C83" s="12" t="s">
        <v>160</v>
      </c>
      <c r="D83" s="13">
        <v>64.6</v>
      </c>
      <c r="E83" s="14">
        <v>72.2</v>
      </c>
      <c r="F83" s="13">
        <f t="shared" si="3"/>
        <v>68.4</v>
      </c>
      <c r="G83" s="14"/>
      <c r="H83" s="12">
        <f t="shared" si="4"/>
        <v>68.4</v>
      </c>
      <c r="I83" s="12">
        <v>73.84</v>
      </c>
      <c r="J83" s="16">
        <f t="shared" si="5"/>
        <v>70.576</v>
      </c>
      <c r="K83" s="12" t="s">
        <v>145</v>
      </c>
      <c r="L83" s="17"/>
    </row>
    <row r="84" s="2" customFormat="1" ht="24" customHeight="1" spans="1:12">
      <c r="A84" s="12">
        <v>82</v>
      </c>
      <c r="B84" s="12" t="s">
        <v>161</v>
      </c>
      <c r="C84" s="12" t="s">
        <v>162</v>
      </c>
      <c r="D84" s="13">
        <v>79.6</v>
      </c>
      <c r="E84" s="14">
        <v>74.6</v>
      </c>
      <c r="F84" s="13">
        <f t="shared" si="3"/>
        <v>77.1</v>
      </c>
      <c r="G84" s="14"/>
      <c r="H84" s="12">
        <f t="shared" si="4"/>
        <v>77.1</v>
      </c>
      <c r="I84" s="12">
        <v>78.92</v>
      </c>
      <c r="J84" s="16">
        <f t="shared" si="5"/>
        <v>77.828</v>
      </c>
      <c r="K84" s="12" t="s">
        <v>163</v>
      </c>
      <c r="L84" s="17"/>
    </row>
    <row r="85" s="2" customFormat="1" ht="24" customHeight="1" spans="1:12">
      <c r="A85" s="12">
        <v>83</v>
      </c>
      <c r="B85" s="12" t="s">
        <v>164</v>
      </c>
      <c r="C85" s="12" t="s">
        <v>165</v>
      </c>
      <c r="D85" s="13">
        <v>80.4</v>
      </c>
      <c r="E85" s="13">
        <v>81.1</v>
      </c>
      <c r="F85" s="13">
        <f t="shared" si="3"/>
        <v>80.75</v>
      </c>
      <c r="G85" s="14"/>
      <c r="H85" s="12">
        <f t="shared" si="4"/>
        <v>80.75</v>
      </c>
      <c r="I85" s="12">
        <v>83.48</v>
      </c>
      <c r="J85" s="16">
        <f t="shared" si="5"/>
        <v>81.842</v>
      </c>
      <c r="K85" s="12" t="s">
        <v>163</v>
      </c>
      <c r="L85" s="17"/>
    </row>
    <row r="86" s="2" customFormat="1" ht="49" customHeight="1" spans="1:12">
      <c r="A86" s="12">
        <v>84</v>
      </c>
      <c r="B86" s="12" t="s">
        <v>166</v>
      </c>
      <c r="C86" s="12" t="s">
        <v>167</v>
      </c>
      <c r="D86" s="13">
        <v>72</v>
      </c>
      <c r="E86" s="14">
        <v>69.4</v>
      </c>
      <c r="F86" s="13">
        <f t="shared" si="3"/>
        <v>70.7</v>
      </c>
      <c r="G86" s="14"/>
      <c r="H86" s="12">
        <f t="shared" si="4"/>
        <v>70.7</v>
      </c>
      <c r="I86" s="12">
        <v>76.22</v>
      </c>
      <c r="J86" s="16">
        <f t="shared" si="5"/>
        <v>72.908</v>
      </c>
      <c r="K86" s="12" t="s">
        <v>163</v>
      </c>
      <c r="L86" s="17" t="s">
        <v>168</v>
      </c>
    </row>
    <row r="87" s="2" customFormat="1" ht="24" customHeight="1" spans="1:12">
      <c r="A87" s="12">
        <v>85</v>
      </c>
      <c r="B87" s="12" t="s">
        <v>169</v>
      </c>
      <c r="C87" s="12" t="s">
        <v>170</v>
      </c>
      <c r="D87" s="13">
        <v>71.1</v>
      </c>
      <c r="E87" s="14">
        <v>66.7</v>
      </c>
      <c r="F87" s="13">
        <f t="shared" si="3"/>
        <v>68.9</v>
      </c>
      <c r="G87" s="14"/>
      <c r="H87" s="12">
        <f t="shared" si="4"/>
        <v>68.9</v>
      </c>
      <c r="I87" s="12">
        <v>76.3</v>
      </c>
      <c r="J87" s="16">
        <f t="shared" si="5"/>
        <v>71.86</v>
      </c>
      <c r="K87" s="12" t="s">
        <v>163</v>
      </c>
      <c r="L87" s="17"/>
    </row>
    <row r="88" s="2" customFormat="1" ht="24" customHeight="1" spans="1:12">
      <c r="A88" s="12">
        <v>86</v>
      </c>
      <c r="B88" s="12" t="s">
        <v>171</v>
      </c>
      <c r="C88" s="12" t="s">
        <v>172</v>
      </c>
      <c r="D88" s="13">
        <v>76.8</v>
      </c>
      <c r="E88" s="14">
        <v>73</v>
      </c>
      <c r="F88" s="13">
        <f t="shared" si="3"/>
        <v>74.9</v>
      </c>
      <c r="G88" s="14"/>
      <c r="H88" s="12">
        <f t="shared" si="4"/>
        <v>74.9</v>
      </c>
      <c r="I88" s="12">
        <v>78.84</v>
      </c>
      <c r="J88" s="16">
        <f t="shared" si="5"/>
        <v>76.476</v>
      </c>
      <c r="K88" s="12" t="s">
        <v>163</v>
      </c>
      <c r="L88" s="17"/>
    </row>
    <row r="89" s="2" customFormat="1" ht="24" customHeight="1" spans="1:12">
      <c r="A89" s="12">
        <v>87</v>
      </c>
      <c r="B89" s="12" t="s">
        <v>173</v>
      </c>
      <c r="C89" s="12" t="s">
        <v>174</v>
      </c>
      <c r="D89" s="13">
        <v>78.9</v>
      </c>
      <c r="E89" s="13">
        <v>76.8</v>
      </c>
      <c r="F89" s="13">
        <f t="shared" si="3"/>
        <v>77.85</v>
      </c>
      <c r="G89" s="14"/>
      <c r="H89" s="12">
        <f t="shared" si="4"/>
        <v>77.85</v>
      </c>
      <c r="I89" s="12">
        <v>77.12</v>
      </c>
      <c r="J89" s="16">
        <f t="shared" si="5"/>
        <v>77.558</v>
      </c>
      <c r="K89" s="12" t="s">
        <v>163</v>
      </c>
      <c r="L89" s="17"/>
    </row>
    <row r="90" s="2" customFormat="1" ht="24" customHeight="1" spans="1:12">
      <c r="A90" s="12">
        <v>88</v>
      </c>
      <c r="B90" s="12" t="s">
        <v>175</v>
      </c>
      <c r="C90" s="12" t="s">
        <v>176</v>
      </c>
      <c r="D90" s="13">
        <v>76.5</v>
      </c>
      <c r="E90" s="13">
        <v>77.3</v>
      </c>
      <c r="F90" s="13">
        <f t="shared" si="3"/>
        <v>76.9</v>
      </c>
      <c r="G90" s="14"/>
      <c r="H90" s="12">
        <f t="shared" si="4"/>
        <v>76.9</v>
      </c>
      <c r="I90" s="12">
        <v>76.38</v>
      </c>
      <c r="J90" s="16">
        <f t="shared" si="5"/>
        <v>76.692</v>
      </c>
      <c r="K90" s="12" t="s">
        <v>163</v>
      </c>
      <c r="L90" s="17"/>
    </row>
    <row r="91" s="2" customFormat="1" ht="24" customHeight="1" spans="1:12">
      <c r="A91" s="12">
        <v>89</v>
      </c>
      <c r="B91" s="12" t="s">
        <v>177</v>
      </c>
      <c r="C91" s="12" t="s">
        <v>178</v>
      </c>
      <c r="D91" s="13">
        <v>77.2</v>
      </c>
      <c r="E91" s="14">
        <v>83.9</v>
      </c>
      <c r="F91" s="13">
        <f t="shared" si="3"/>
        <v>80.55</v>
      </c>
      <c r="G91" s="14"/>
      <c r="H91" s="12">
        <f t="shared" si="4"/>
        <v>80.55</v>
      </c>
      <c r="I91" s="12">
        <v>78.14</v>
      </c>
      <c r="J91" s="16">
        <f t="shared" si="5"/>
        <v>79.586</v>
      </c>
      <c r="K91" s="12" t="s">
        <v>163</v>
      </c>
      <c r="L91" s="17"/>
    </row>
    <row r="92" s="2" customFormat="1" ht="24" customHeight="1" spans="1:12">
      <c r="A92" s="12">
        <v>90</v>
      </c>
      <c r="B92" s="12" t="s">
        <v>179</v>
      </c>
      <c r="C92" s="12" t="s">
        <v>180</v>
      </c>
      <c r="D92" s="13">
        <v>74.1</v>
      </c>
      <c r="E92" s="13">
        <v>76.5</v>
      </c>
      <c r="F92" s="13">
        <f t="shared" si="3"/>
        <v>75.3</v>
      </c>
      <c r="G92" s="14"/>
      <c r="H92" s="12">
        <f t="shared" si="4"/>
        <v>75.3</v>
      </c>
      <c r="I92" s="12">
        <v>76.7</v>
      </c>
      <c r="J92" s="16">
        <f t="shared" si="5"/>
        <v>75.86</v>
      </c>
      <c r="K92" s="12" t="s">
        <v>163</v>
      </c>
      <c r="L92" s="17"/>
    </row>
    <row r="93" s="2" customFormat="1" ht="24" customHeight="1" spans="1:12">
      <c r="A93" s="12">
        <v>91</v>
      </c>
      <c r="B93" s="12">
        <v>190074</v>
      </c>
      <c r="C93" s="12">
        <v>99990402413</v>
      </c>
      <c r="D93" s="13">
        <v>76.9</v>
      </c>
      <c r="E93" s="13">
        <v>77.9</v>
      </c>
      <c r="F93" s="13">
        <f t="shared" si="3"/>
        <v>77.4</v>
      </c>
      <c r="G93" s="14"/>
      <c r="H93" s="12">
        <f t="shared" si="4"/>
        <v>77.4</v>
      </c>
      <c r="I93" s="12">
        <v>79.72</v>
      </c>
      <c r="J93" s="16">
        <f t="shared" si="5"/>
        <v>78.328</v>
      </c>
      <c r="K93" s="12" t="s">
        <v>163</v>
      </c>
      <c r="L93" s="17"/>
    </row>
    <row r="94" s="2" customFormat="1" ht="24" customHeight="1" spans="1:12">
      <c r="A94" s="12">
        <v>92</v>
      </c>
      <c r="B94" s="12" t="s">
        <v>181</v>
      </c>
      <c r="C94" s="12" t="s">
        <v>182</v>
      </c>
      <c r="D94" s="13">
        <v>79.2</v>
      </c>
      <c r="E94" s="13">
        <v>79.4</v>
      </c>
      <c r="F94" s="13">
        <f t="shared" si="3"/>
        <v>79.3</v>
      </c>
      <c r="G94" s="14"/>
      <c r="H94" s="12">
        <f t="shared" si="4"/>
        <v>79.3</v>
      </c>
      <c r="I94" s="12">
        <v>79.2</v>
      </c>
      <c r="J94" s="16">
        <f t="shared" si="5"/>
        <v>79.26</v>
      </c>
      <c r="K94" s="12" t="s">
        <v>183</v>
      </c>
      <c r="L94" s="17"/>
    </row>
    <row r="95" s="2" customFormat="1" ht="24" customHeight="1" spans="1:12">
      <c r="A95" s="12">
        <v>93</v>
      </c>
      <c r="B95" s="12" t="s">
        <v>184</v>
      </c>
      <c r="C95" s="12" t="s">
        <v>185</v>
      </c>
      <c r="D95" s="13">
        <v>79.1</v>
      </c>
      <c r="E95" s="13">
        <v>76.9</v>
      </c>
      <c r="F95" s="13">
        <f t="shared" si="3"/>
        <v>78</v>
      </c>
      <c r="G95" s="14"/>
      <c r="H95" s="12">
        <f t="shared" si="4"/>
        <v>78</v>
      </c>
      <c r="I95" s="12">
        <v>78.1</v>
      </c>
      <c r="J95" s="16">
        <f t="shared" si="5"/>
        <v>78.04</v>
      </c>
      <c r="K95" s="12" t="s">
        <v>183</v>
      </c>
      <c r="L95" s="17"/>
    </row>
    <row r="96" s="2" customFormat="1" ht="24" customHeight="1" spans="1:12">
      <c r="A96" s="12">
        <v>94</v>
      </c>
      <c r="B96" s="12" t="s">
        <v>186</v>
      </c>
      <c r="C96" s="12" t="s">
        <v>187</v>
      </c>
      <c r="D96" s="13">
        <v>80.7</v>
      </c>
      <c r="E96" s="13">
        <v>80.8</v>
      </c>
      <c r="F96" s="13">
        <f t="shared" si="3"/>
        <v>80.75</v>
      </c>
      <c r="G96" s="14"/>
      <c r="H96" s="12">
        <f t="shared" si="4"/>
        <v>80.75</v>
      </c>
      <c r="I96" s="12">
        <v>78.6</v>
      </c>
      <c r="J96" s="16">
        <f t="shared" si="5"/>
        <v>79.89</v>
      </c>
      <c r="K96" s="12" t="s">
        <v>183</v>
      </c>
      <c r="L96" s="17"/>
    </row>
    <row r="97" s="2" customFormat="1" ht="24" customHeight="1" spans="1:12">
      <c r="A97" s="12">
        <v>95</v>
      </c>
      <c r="B97" s="12" t="s">
        <v>188</v>
      </c>
      <c r="C97" s="12" t="s">
        <v>189</v>
      </c>
      <c r="D97" s="13">
        <v>81.6</v>
      </c>
      <c r="E97" s="13">
        <v>82.7</v>
      </c>
      <c r="F97" s="13">
        <f t="shared" si="3"/>
        <v>82.15</v>
      </c>
      <c r="G97" s="14"/>
      <c r="H97" s="12">
        <f t="shared" si="4"/>
        <v>82.15</v>
      </c>
      <c r="I97" s="12">
        <v>80</v>
      </c>
      <c r="J97" s="16">
        <f t="shared" si="5"/>
        <v>81.29</v>
      </c>
      <c r="K97" s="12" t="s">
        <v>183</v>
      </c>
      <c r="L97" s="17"/>
    </row>
    <row r="98" s="2" customFormat="1" ht="24" customHeight="1" spans="1:12">
      <c r="A98" s="12">
        <v>96</v>
      </c>
      <c r="B98" s="12" t="s">
        <v>188</v>
      </c>
      <c r="C98" s="12" t="s">
        <v>190</v>
      </c>
      <c r="D98" s="13">
        <v>79.1</v>
      </c>
      <c r="E98" s="13">
        <v>78.7</v>
      </c>
      <c r="F98" s="13">
        <f t="shared" si="3"/>
        <v>78.9</v>
      </c>
      <c r="G98" s="14"/>
      <c r="H98" s="12">
        <f t="shared" si="4"/>
        <v>78.9</v>
      </c>
      <c r="I98" s="12">
        <v>78.2</v>
      </c>
      <c r="J98" s="16">
        <f t="shared" si="5"/>
        <v>78.62</v>
      </c>
      <c r="K98" s="12" t="s">
        <v>183</v>
      </c>
      <c r="L98" s="17"/>
    </row>
    <row r="99" s="2" customFormat="1" ht="24" customHeight="1" spans="1:12">
      <c r="A99" s="12">
        <v>97</v>
      </c>
      <c r="B99" s="12" t="s">
        <v>191</v>
      </c>
      <c r="C99" s="12" t="s">
        <v>192</v>
      </c>
      <c r="D99" s="13">
        <v>80.9</v>
      </c>
      <c r="E99" s="13">
        <v>80.1</v>
      </c>
      <c r="F99" s="13">
        <f t="shared" si="3"/>
        <v>80.5</v>
      </c>
      <c r="G99" s="14"/>
      <c r="H99" s="12">
        <f t="shared" si="4"/>
        <v>80.5</v>
      </c>
      <c r="I99" s="12">
        <v>78.2</v>
      </c>
      <c r="J99" s="16">
        <f t="shared" si="5"/>
        <v>79.58</v>
      </c>
      <c r="K99" s="12" t="s">
        <v>183</v>
      </c>
      <c r="L99" s="17"/>
    </row>
    <row r="100" s="2" customFormat="1" ht="24" customHeight="1" spans="1:12">
      <c r="A100" s="12">
        <v>98</v>
      </c>
      <c r="B100" s="12" t="s">
        <v>191</v>
      </c>
      <c r="C100" s="12" t="s">
        <v>193</v>
      </c>
      <c r="D100" s="13">
        <v>79.6</v>
      </c>
      <c r="E100" s="13">
        <v>79.6</v>
      </c>
      <c r="F100" s="13">
        <f t="shared" si="3"/>
        <v>79.6</v>
      </c>
      <c r="G100" s="14"/>
      <c r="H100" s="12">
        <f t="shared" si="4"/>
        <v>79.6</v>
      </c>
      <c r="I100" s="12">
        <v>78.7</v>
      </c>
      <c r="J100" s="16">
        <f t="shared" si="5"/>
        <v>79.24</v>
      </c>
      <c r="K100" s="12" t="s">
        <v>183</v>
      </c>
      <c r="L100" s="17"/>
    </row>
    <row r="101" s="2" customFormat="1" ht="24" customHeight="1" spans="1:12">
      <c r="A101" s="12">
        <v>99</v>
      </c>
      <c r="B101" s="12" t="s">
        <v>194</v>
      </c>
      <c r="C101" s="12" t="s">
        <v>195</v>
      </c>
      <c r="D101" s="13">
        <v>83.9</v>
      </c>
      <c r="E101" s="13">
        <v>78.6</v>
      </c>
      <c r="F101" s="13">
        <f t="shared" si="3"/>
        <v>81.25</v>
      </c>
      <c r="G101" s="14"/>
      <c r="H101" s="12">
        <f t="shared" si="4"/>
        <v>81.25</v>
      </c>
      <c r="I101" s="12">
        <v>81</v>
      </c>
      <c r="J101" s="16">
        <f t="shared" si="5"/>
        <v>81.15</v>
      </c>
      <c r="K101" s="12" t="s">
        <v>196</v>
      </c>
      <c r="L101" s="17"/>
    </row>
    <row r="102" s="2" customFormat="1" ht="24" customHeight="1" spans="1:12">
      <c r="A102" s="12">
        <v>100</v>
      </c>
      <c r="B102" s="12" t="s">
        <v>194</v>
      </c>
      <c r="C102" s="12" t="s">
        <v>197</v>
      </c>
      <c r="D102" s="13">
        <v>78.3</v>
      </c>
      <c r="E102" s="13">
        <v>81.8</v>
      </c>
      <c r="F102" s="13">
        <f t="shared" si="3"/>
        <v>80.05</v>
      </c>
      <c r="G102" s="14"/>
      <c r="H102" s="12">
        <f t="shared" si="4"/>
        <v>80.05</v>
      </c>
      <c r="I102" s="12">
        <v>81.2</v>
      </c>
      <c r="J102" s="16">
        <f t="shared" si="5"/>
        <v>80.51</v>
      </c>
      <c r="K102" s="12" t="s">
        <v>196</v>
      </c>
      <c r="L102" s="17"/>
    </row>
    <row r="103" s="2" customFormat="1" ht="24" customHeight="1" spans="1:12">
      <c r="A103" s="12">
        <v>101</v>
      </c>
      <c r="B103" s="12" t="s">
        <v>194</v>
      </c>
      <c r="C103" s="12" t="s">
        <v>198</v>
      </c>
      <c r="D103" s="13">
        <v>82</v>
      </c>
      <c r="E103" s="13">
        <v>78.1</v>
      </c>
      <c r="F103" s="13">
        <f t="shared" si="3"/>
        <v>80.05</v>
      </c>
      <c r="G103" s="14"/>
      <c r="H103" s="12">
        <f t="shared" si="4"/>
        <v>80.05</v>
      </c>
      <c r="I103" s="12">
        <v>80.8</v>
      </c>
      <c r="J103" s="16">
        <f t="shared" si="5"/>
        <v>80.35</v>
      </c>
      <c r="K103" s="12" t="s">
        <v>196</v>
      </c>
      <c r="L103" s="17"/>
    </row>
    <row r="104" s="2" customFormat="1" ht="24" customHeight="1" spans="1:12">
      <c r="A104" s="12">
        <v>102</v>
      </c>
      <c r="B104" s="12" t="s">
        <v>199</v>
      </c>
      <c r="C104" s="12" t="s">
        <v>200</v>
      </c>
      <c r="D104" s="13">
        <v>78.1</v>
      </c>
      <c r="E104" s="14">
        <v>69.3</v>
      </c>
      <c r="F104" s="13">
        <f t="shared" si="3"/>
        <v>73.7</v>
      </c>
      <c r="G104" s="14"/>
      <c r="H104" s="12">
        <f t="shared" si="4"/>
        <v>73.7</v>
      </c>
      <c r="I104" s="12">
        <v>76.6</v>
      </c>
      <c r="J104" s="16">
        <f t="shared" si="5"/>
        <v>74.86</v>
      </c>
      <c r="K104" s="12" t="s">
        <v>183</v>
      </c>
      <c r="L104" s="17"/>
    </row>
    <row r="105" s="2" customFormat="1" ht="24" customHeight="1" spans="1:12">
      <c r="A105" s="12">
        <v>103</v>
      </c>
      <c r="B105" s="12" t="s">
        <v>199</v>
      </c>
      <c r="C105" s="12" t="s">
        <v>201</v>
      </c>
      <c r="D105" s="13">
        <v>80.8</v>
      </c>
      <c r="E105" s="14">
        <v>61</v>
      </c>
      <c r="F105" s="13">
        <f t="shared" si="3"/>
        <v>70.9</v>
      </c>
      <c r="G105" s="14"/>
      <c r="H105" s="12">
        <f t="shared" si="4"/>
        <v>70.9</v>
      </c>
      <c r="I105" s="12">
        <v>78.2</v>
      </c>
      <c r="J105" s="16">
        <f t="shared" si="5"/>
        <v>73.82</v>
      </c>
      <c r="K105" s="12" t="s">
        <v>183</v>
      </c>
      <c r="L105" s="17"/>
    </row>
    <row r="106" s="2" customFormat="1" ht="24" customHeight="1" spans="1:12">
      <c r="A106" s="12">
        <v>104</v>
      </c>
      <c r="B106" s="12" t="s">
        <v>202</v>
      </c>
      <c r="C106" s="12" t="s">
        <v>203</v>
      </c>
      <c r="D106" s="13">
        <v>77.6</v>
      </c>
      <c r="E106" s="14">
        <v>63.3</v>
      </c>
      <c r="F106" s="13">
        <f t="shared" si="3"/>
        <v>70.45</v>
      </c>
      <c r="G106" s="14"/>
      <c r="H106" s="12">
        <f t="shared" si="4"/>
        <v>70.45</v>
      </c>
      <c r="I106" s="12">
        <v>77.1</v>
      </c>
      <c r="J106" s="16">
        <f t="shared" si="5"/>
        <v>73.11</v>
      </c>
      <c r="K106" s="12" t="s">
        <v>196</v>
      </c>
      <c r="L106" s="17"/>
    </row>
    <row r="107" s="2" customFormat="1" ht="24" customHeight="1" spans="1:12">
      <c r="A107" s="12">
        <v>105</v>
      </c>
      <c r="B107" s="12" t="s">
        <v>202</v>
      </c>
      <c r="C107" s="12" t="s">
        <v>204</v>
      </c>
      <c r="D107" s="13">
        <v>78.7</v>
      </c>
      <c r="E107" s="14">
        <v>64.4</v>
      </c>
      <c r="F107" s="13">
        <f t="shared" si="3"/>
        <v>71.55</v>
      </c>
      <c r="G107" s="14"/>
      <c r="H107" s="12">
        <f t="shared" si="4"/>
        <v>71.55</v>
      </c>
      <c r="I107" s="12">
        <v>74.1</v>
      </c>
      <c r="J107" s="16">
        <f t="shared" si="5"/>
        <v>72.57</v>
      </c>
      <c r="K107" s="12" t="s">
        <v>196</v>
      </c>
      <c r="L107" s="17"/>
    </row>
    <row r="108" s="2" customFormat="1" ht="24" customHeight="1" spans="1:12">
      <c r="A108" s="12">
        <v>106</v>
      </c>
      <c r="B108" s="12" t="s">
        <v>202</v>
      </c>
      <c r="C108" s="12" t="s">
        <v>205</v>
      </c>
      <c r="D108" s="13">
        <v>78.5</v>
      </c>
      <c r="E108" s="14">
        <v>57.7</v>
      </c>
      <c r="F108" s="13">
        <f t="shared" si="3"/>
        <v>68.1</v>
      </c>
      <c r="G108" s="14"/>
      <c r="H108" s="12">
        <f t="shared" si="4"/>
        <v>68.1</v>
      </c>
      <c r="I108" s="12">
        <v>78.8</v>
      </c>
      <c r="J108" s="16">
        <f t="shared" si="5"/>
        <v>72.38</v>
      </c>
      <c r="K108" s="12" t="s">
        <v>196</v>
      </c>
      <c r="L108" s="17"/>
    </row>
    <row r="109" s="2" customFormat="1" ht="24" customHeight="1" spans="1:12">
      <c r="A109" s="12">
        <v>107</v>
      </c>
      <c r="B109" s="12" t="s">
        <v>202</v>
      </c>
      <c r="C109" s="12" t="s">
        <v>206</v>
      </c>
      <c r="D109" s="13">
        <v>80.8</v>
      </c>
      <c r="E109" s="14">
        <v>54.9</v>
      </c>
      <c r="F109" s="13">
        <f t="shared" si="3"/>
        <v>67.85</v>
      </c>
      <c r="G109" s="14"/>
      <c r="H109" s="12">
        <f t="shared" si="4"/>
        <v>67.85</v>
      </c>
      <c r="I109" s="12">
        <v>77.1</v>
      </c>
      <c r="J109" s="16">
        <f t="shared" si="5"/>
        <v>71.55</v>
      </c>
      <c r="K109" s="12" t="s">
        <v>196</v>
      </c>
      <c r="L109" s="17"/>
    </row>
    <row r="110" s="2" customFormat="1" ht="24" customHeight="1" spans="1:12">
      <c r="A110" s="12">
        <v>108</v>
      </c>
      <c r="B110" s="12" t="s">
        <v>207</v>
      </c>
      <c r="C110" s="12" t="s">
        <v>208</v>
      </c>
      <c r="D110" s="13">
        <v>79.2</v>
      </c>
      <c r="E110" s="13">
        <v>79.6</v>
      </c>
      <c r="F110" s="13">
        <f t="shared" si="3"/>
        <v>79.4</v>
      </c>
      <c r="G110" s="14"/>
      <c r="H110" s="12">
        <f t="shared" si="4"/>
        <v>79.4</v>
      </c>
      <c r="I110" s="12">
        <v>78.9</v>
      </c>
      <c r="J110" s="16">
        <f t="shared" si="5"/>
        <v>79.2</v>
      </c>
      <c r="K110" s="12" t="s">
        <v>196</v>
      </c>
      <c r="L110" s="17"/>
    </row>
    <row r="111" s="2" customFormat="1" ht="24" customHeight="1" spans="1:12">
      <c r="A111" s="12">
        <v>109</v>
      </c>
      <c r="B111" s="12" t="s">
        <v>207</v>
      </c>
      <c r="C111" s="12" t="s">
        <v>209</v>
      </c>
      <c r="D111" s="13">
        <v>78.7</v>
      </c>
      <c r="E111" s="13">
        <v>79.7</v>
      </c>
      <c r="F111" s="13">
        <f t="shared" si="3"/>
        <v>79.2</v>
      </c>
      <c r="G111" s="14"/>
      <c r="H111" s="12">
        <f t="shared" si="4"/>
        <v>79.2</v>
      </c>
      <c r="I111" s="12">
        <v>78.3</v>
      </c>
      <c r="J111" s="16">
        <f t="shared" si="5"/>
        <v>78.84</v>
      </c>
      <c r="K111" s="12" t="s">
        <v>196</v>
      </c>
      <c r="L111" s="17"/>
    </row>
    <row r="112" s="2" customFormat="1" ht="24" customHeight="1" spans="1:12">
      <c r="A112" s="12">
        <v>110</v>
      </c>
      <c r="B112" s="12" t="s">
        <v>210</v>
      </c>
      <c r="C112" s="12" t="s">
        <v>211</v>
      </c>
      <c r="D112" s="13">
        <v>86.9</v>
      </c>
      <c r="E112" s="13">
        <v>78.1</v>
      </c>
      <c r="F112" s="13">
        <f t="shared" si="3"/>
        <v>82.5</v>
      </c>
      <c r="G112" s="14"/>
      <c r="H112" s="12">
        <f t="shared" si="4"/>
        <v>82.5</v>
      </c>
      <c r="I112" s="12">
        <v>72.34</v>
      </c>
      <c r="J112" s="16">
        <f t="shared" si="5"/>
        <v>78.436</v>
      </c>
      <c r="K112" s="12" t="s">
        <v>58</v>
      </c>
      <c r="L112" s="17"/>
    </row>
    <row r="113" s="2" customFormat="1" ht="24" customHeight="1" spans="1:12">
      <c r="A113" s="12">
        <v>111</v>
      </c>
      <c r="B113" s="12" t="s">
        <v>212</v>
      </c>
      <c r="C113" s="12" t="s">
        <v>213</v>
      </c>
      <c r="D113" s="13">
        <v>85.4</v>
      </c>
      <c r="E113" s="13">
        <v>80.6</v>
      </c>
      <c r="F113" s="13">
        <f t="shared" si="3"/>
        <v>83</v>
      </c>
      <c r="G113" s="14"/>
      <c r="H113" s="12">
        <f t="shared" si="4"/>
        <v>83</v>
      </c>
      <c r="I113" s="12">
        <v>77</v>
      </c>
      <c r="J113" s="16">
        <f t="shared" si="5"/>
        <v>80.6</v>
      </c>
      <c r="K113" s="12" t="s">
        <v>196</v>
      </c>
      <c r="L113" s="17"/>
    </row>
    <row r="114" s="2" customFormat="1" ht="24" customHeight="1" spans="1:12">
      <c r="A114" s="12">
        <v>112</v>
      </c>
      <c r="B114" s="12" t="s">
        <v>214</v>
      </c>
      <c r="C114" s="12" t="s">
        <v>215</v>
      </c>
      <c r="D114" s="13">
        <v>92.5</v>
      </c>
      <c r="E114" s="13">
        <v>78.9</v>
      </c>
      <c r="F114" s="13">
        <f t="shared" si="3"/>
        <v>85.7</v>
      </c>
      <c r="G114" s="14"/>
      <c r="H114" s="12">
        <f t="shared" si="4"/>
        <v>85.7</v>
      </c>
      <c r="I114" s="12">
        <v>76.9</v>
      </c>
      <c r="J114" s="16">
        <f t="shared" si="5"/>
        <v>82.18</v>
      </c>
      <c r="K114" s="12" t="s">
        <v>81</v>
      </c>
      <c r="L114" s="17"/>
    </row>
    <row r="115" s="2" customFormat="1" ht="24" customHeight="1" spans="1:12">
      <c r="A115" s="12">
        <v>113</v>
      </c>
      <c r="B115" s="12" t="s">
        <v>216</v>
      </c>
      <c r="C115" s="12" t="s">
        <v>217</v>
      </c>
      <c r="D115" s="13">
        <v>72.5</v>
      </c>
      <c r="E115" s="13">
        <v>77.9</v>
      </c>
      <c r="F115" s="13">
        <f t="shared" si="3"/>
        <v>75.2</v>
      </c>
      <c r="G115" s="14"/>
      <c r="H115" s="12">
        <f t="shared" si="4"/>
        <v>75.2</v>
      </c>
      <c r="I115" s="12">
        <v>79.76</v>
      </c>
      <c r="J115" s="16">
        <f t="shared" si="5"/>
        <v>77.024</v>
      </c>
      <c r="K115" s="12" t="s">
        <v>128</v>
      </c>
      <c r="L115" s="17"/>
    </row>
    <row r="119" spans="3:3">
      <c r="C119" s="2" t="s">
        <v>218</v>
      </c>
    </row>
  </sheetData>
  <sortState ref="A129:L131">
    <sortCondition ref="J129:J131" descending="1"/>
  </sortState>
  <mergeCells count="1">
    <mergeCell ref="A1:L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陶昌亮</cp:lastModifiedBy>
  <dcterms:created xsi:type="dcterms:W3CDTF">2019-12-17T09:51:00Z</dcterms:created>
  <dcterms:modified xsi:type="dcterms:W3CDTF">2019-12-31T05:39:36Z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