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280" windowHeight="7260"/>
  </bookViews>
  <sheets>
    <sheet name="350_" sheetId="1" r:id="rId1"/>
  </sheets>
  <definedNames>
    <definedName name="_xlnm._FilterDatabase" localSheetId="0" hidden="1">'350_'!$A$3:$AO$10</definedName>
  </definedNames>
  <calcPr calcId="144525"/>
</workbook>
</file>

<file path=xl/sharedStrings.xml><?xml version="1.0" encoding="utf-8"?>
<sst xmlns="http://schemas.openxmlformats.org/spreadsheetml/2006/main" count="289" uniqueCount="190">
  <si>
    <t>合肥市2020年上半年市直事业单位公开招聘工作人员合肥市职工大学B岗专业测试成绩及总成绩公示</t>
  </si>
  <si>
    <t>岗位代码</t>
  </si>
  <si>
    <t>准考证号</t>
  </si>
  <si>
    <t>笔试成绩</t>
  </si>
  <si>
    <t>专业测试成绩</t>
  </si>
  <si>
    <t>总成绩</t>
  </si>
  <si>
    <t>备注</t>
  </si>
  <si>
    <t>考点代码</t>
  </si>
  <si>
    <t>考场号</t>
  </si>
  <si>
    <t>座位号</t>
  </si>
  <si>
    <t>考点名称</t>
  </si>
  <si>
    <t>考点地址</t>
  </si>
  <si>
    <t>mz</t>
  </si>
  <si>
    <t>jg</t>
  </si>
  <si>
    <t>csny</t>
  </si>
  <si>
    <t>zzmm</t>
  </si>
  <si>
    <t>gzsj</t>
  </si>
  <si>
    <t>zgxl</t>
  </si>
  <si>
    <t>byyx</t>
  </si>
  <si>
    <t>english</t>
  </si>
  <si>
    <t>computer</t>
  </si>
  <si>
    <t>zy</t>
  </si>
  <si>
    <t>bysj</t>
  </si>
  <si>
    <t>gzdw</t>
  </si>
  <si>
    <t>zwzc</t>
  </si>
  <si>
    <t>是否应届毕业生</t>
  </si>
  <si>
    <t>sg</t>
  </si>
  <si>
    <t>jtcy</t>
  </si>
  <si>
    <t>grjl</t>
  </si>
  <si>
    <t>txdz</t>
  </si>
  <si>
    <t>jcqk</t>
  </si>
  <si>
    <t>yzbm</t>
  </si>
  <si>
    <t>bz</t>
  </si>
  <si>
    <t>zzzb</t>
  </si>
  <si>
    <t>sbyyx</t>
  </si>
  <si>
    <t>sczy</t>
  </si>
  <si>
    <t>sbysj</t>
  </si>
  <si>
    <t>scxl</t>
  </si>
  <si>
    <t>qrz</t>
  </si>
  <si>
    <t>xs</t>
  </si>
  <si>
    <t>zyzgz</t>
  </si>
  <si>
    <t>居住地</t>
  </si>
  <si>
    <t>010165</t>
  </si>
  <si>
    <t>05</t>
  </si>
  <si>
    <t>020</t>
  </si>
  <si>
    <t>02</t>
  </si>
  <si>
    <t>合肥市第四十六中学南校区</t>
  </si>
  <si>
    <t>合肥市滨湖新区西藏路与武汉路交口</t>
  </si>
  <si>
    <t>汉族</t>
  </si>
  <si>
    <t>安徽淮南</t>
  </si>
  <si>
    <t>1986年4月</t>
  </si>
  <si>
    <t>中共党员</t>
  </si>
  <si>
    <t>2014-07</t>
  </si>
  <si>
    <t>研究生</t>
  </si>
  <si>
    <t>江西师范大学</t>
  </si>
  <si>
    <t>2016-07</t>
  </si>
  <si>
    <t>高校教师资格证</t>
  </si>
  <si>
    <t>成人教育学</t>
  </si>
  <si>
    <t>2014-06</t>
  </si>
  <si>
    <t>合肥市经济技术开发区莲花路1688号（230601）</t>
  </si>
  <si>
    <t>6</t>
  </si>
  <si>
    <t>否</t>
  </si>
  <si>
    <t>173</t>
  </si>
  <si>
    <t>尹若安 父亲 在家务农陈怀书 母亲 在家务农陈琳   妹妹 辅导机构代课老师</t>
  </si>
  <si>
    <t>2002.9-2006.6 淮南三中 学生2006.9-2007.6 淮南一中 学生2007.9-2011.7 黄山学院旅游学院 学生2011.9-2014.6 江西师范大学教育学院 学生2014.7-2015.6 江西中医药大学科技学院学生管理办公室 思政干事、辅导员2015.6-       合肥师范学院计算机学院 党政秘书、分工会主席</t>
  </si>
  <si>
    <t>合肥市肥西县上派镇观澜印象10栋1201室</t>
  </si>
  <si>
    <t>2016.6 荣获“书香江淮”安徽省征文比赛 二等奖2016.11 荣获校“两学一做”领导组主办的“好支部好党员好故事”演讲比赛 一等奖2019.6 被授予校“优秀共产党员”荣誉称号</t>
  </si>
  <si>
    <t xml:space="preserve">231299 </t>
  </si>
  <si>
    <t>拥有国家二级心理咨询师资格证、中文导游证、英语计算机普通话相关证书。</t>
  </si>
  <si>
    <t>硕士</t>
  </si>
  <si>
    <t>黄山学院</t>
  </si>
  <si>
    <t>旅游管理</t>
  </si>
  <si>
    <t>2011-07</t>
  </si>
  <si>
    <t>本科</t>
  </si>
  <si>
    <t>统招</t>
  </si>
  <si>
    <t>合肥师范学院</t>
  </si>
  <si>
    <t>合肥市肥西县上派镇</t>
  </si>
  <si>
    <t>014</t>
  </si>
  <si>
    <t>11</t>
  </si>
  <si>
    <t>山东潍坊</t>
  </si>
  <si>
    <t>1986年11月</t>
  </si>
  <si>
    <t>南京大学</t>
  </si>
  <si>
    <t>2013-07</t>
  </si>
  <si>
    <t>高等教育学</t>
  </si>
  <si>
    <t>2011-06</t>
  </si>
  <si>
    <t>金色池塘3C-8-501</t>
  </si>
  <si>
    <t>9</t>
  </si>
  <si>
    <t>郭玉莉   妻子   安徽新华学院   教师</t>
  </si>
  <si>
    <t>2001.9-2004.7   山东省安丘市第五中学   学生2004.8-2008.7   安徽财经大学     学生2008.9-2011.6   南京大学          学生2011.7-今    安徽邮电职业技术学院    教师</t>
  </si>
  <si>
    <t>安徽省合肥市蜀山区社岗路金色池塘3c-8-501</t>
  </si>
  <si>
    <t>2019年安徽省教坛新秀</t>
  </si>
  <si>
    <t>230000</t>
  </si>
  <si>
    <t>安徽财经大学</t>
  </si>
  <si>
    <t>行政管理</t>
  </si>
  <si>
    <t>2008-07</t>
  </si>
  <si>
    <t>安徽邮电职业技术学院</t>
  </si>
  <si>
    <t>合肥市蜀山区社岗路</t>
  </si>
  <si>
    <t>005</t>
  </si>
  <si>
    <t>03</t>
  </si>
  <si>
    <t>安徽亳州</t>
  </si>
  <si>
    <t>1993年2月</t>
  </si>
  <si>
    <t>2015-06</t>
  </si>
  <si>
    <t>安徽大学</t>
  </si>
  <si>
    <t>2016-09</t>
  </si>
  <si>
    <t>新闻与传播</t>
  </si>
  <si>
    <t>安徽合肥安徽新华学院望江西路555号</t>
  </si>
  <si>
    <t>5</t>
  </si>
  <si>
    <t>171</t>
  </si>
  <si>
    <t>郑力 父亲 个体商户 贾燕 母亲 无业</t>
  </si>
  <si>
    <t>2006.9-2000.6 亳州三中学           学生2009.9-2013.7 安徽大学艺术学院     学生 2013.9-2015.6 安徽大学新闻传播学院 学生 2015.6-至今 安徽新华学院           讲师</t>
  </si>
  <si>
    <t>安徽省第十二届“讯飞杯”大学生诗文比赛优秀指导教师； 安徽新华学院第十一届青年教师课堂教学竞赛一等奖；安徽省第六届“讯飞杯”全省大学生诗文朗诵比赛二等奖； 合肥市第十八届“天鹅杯”主持人大赛 三等奖</t>
  </si>
  <si>
    <t>新闻与传播硕士</t>
  </si>
  <si>
    <t>导演（表演主持）</t>
  </si>
  <si>
    <t>安徽新华学院</t>
  </si>
  <si>
    <t>安徽合肥安徽新华学院教师公寓1506</t>
  </si>
  <si>
    <t>010166</t>
  </si>
  <si>
    <t>018</t>
  </si>
  <si>
    <t>12</t>
  </si>
  <si>
    <t>安徽合肥</t>
  </si>
  <si>
    <t>1992年10月</t>
  </si>
  <si>
    <t>2017-08</t>
  </si>
  <si>
    <t>海南师范大学</t>
  </si>
  <si>
    <t>2018-10</t>
  </si>
  <si>
    <t>高校教师资格证教育学</t>
  </si>
  <si>
    <t>教育学类（学科教学语文）</t>
  </si>
  <si>
    <t>2017-07</t>
  </si>
  <si>
    <t>安徽省合肥市瑶海区元一时代花园4栋1106室</t>
  </si>
  <si>
    <t>2</t>
  </si>
  <si>
    <t>167</t>
  </si>
  <si>
    <t>孟祥忠 父亲 上海铁路局合肥客运段 列车员李道银 母亲 合肥钢铁公司 退休张海洋 丈夫 徽商银行新站支行 客户经理</t>
  </si>
  <si>
    <t>2007.9-2010.7 合肥市第十中学 学生2010.9-2014.7 安庆师范学院文学院 学生2015.9-2017.7 海南师范大学文学院 学生2017.8-2019.8 安徽新华学院教务处 职员兼大学语文教师2019.9-2020.3 合肥市实验学校 初中语文教师2020.4-至今 合肥滨湖源泉融资担保有限公司 行政文秘</t>
  </si>
  <si>
    <t>无</t>
  </si>
  <si>
    <t>230011</t>
  </si>
  <si>
    <t>研究生专业学科教学（语文）按国家专业学科划分，归属教育学门类</t>
  </si>
  <si>
    <t>教育硕士</t>
  </si>
  <si>
    <t>安庆师范学院</t>
  </si>
  <si>
    <t>汉语言文学</t>
  </si>
  <si>
    <t>合肥滨湖源泉融资担保有限公司</t>
  </si>
  <si>
    <t>合肥市瑶海区长淮街道</t>
  </si>
  <si>
    <t>019</t>
  </si>
  <si>
    <t>13</t>
  </si>
  <si>
    <t>1991年2月</t>
  </si>
  <si>
    <t>2016-06</t>
  </si>
  <si>
    <t>浙江师范大学</t>
  </si>
  <si>
    <t>2019-07</t>
  </si>
  <si>
    <t>教育学</t>
  </si>
  <si>
    <t>安徽省合肥市经开区百乐门悦府6栋3单元2409</t>
  </si>
  <si>
    <t>四年</t>
  </si>
  <si>
    <t>165</t>
  </si>
  <si>
    <t>王自振 父亲 华北建筑安徽亳州分公司 办公室职工张新芝 母亲 亳州医药供销公司 会计</t>
  </si>
  <si>
    <t>2006.9-2009.7 安徽亳州二中 学生2009.9-2013.7 黄山学院经济管理学院 本科2013.9-2016.6 浙江师范大学教师教育学院 研究生</t>
  </si>
  <si>
    <t>236800</t>
  </si>
  <si>
    <t>财务管理</t>
  </si>
  <si>
    <t>安徽建筑大学</t>
  </si>
  <si>
    <t>安徽省合肥市经开区百乐门悦府6栋</t>
  </si>
  <si>
    <t>008</t>
  </si>
  <si>
    <t>安徽省阜阳市</t>
  </si>
  <si>
    <t>1989年2月</t>
  </si>
  <si>
    <t>中共预备党员</t>
  </si>
  <si>
    <t>2019</t>
  </si>
  <si>
    <t>2019-06</t>
  </si>
  <si>
    <t>高校教师资格证书</t>
  </si>
  <si>
    <t>教育管理</t>
  </si>
  <si>
    <t>安徽省合肥市肥西县绿地新都汇16栋401</t>
  </si>
  <si>
    <t>程峰 父亲 阜阳人民医院临泉县分院 儿保医生</t>
  </si>
  <si>
    <t>2004.9-2008.6 临泉二中 学生；2008.9-2012.6 赣南医学院 学生；2012.9-2014.6 自由职业者；2014.9-2017.6 安徽大学 学生；2017.9-2019.6 合肥师范学院 学生；2019.9-至今 安徽赐德商贸有限公司 职员；</t>
  </si>
  <si>
    <t>230061</t>
  </si>
  <si>
    <t>教育专业学位</t>
  </si>
  <si>
    <t>赣南医学院</t>
  </si>
  <si>
    <t>英语</t>
  </si>
  <si>
    <t>2012-06</t>
  </si>
  <si>
    <t>安徽赐德商贸有限公司</t>
  </si>
  <si>
    <t>009</t>
  </si>
  <si>
    <t>安徽省淮北市</t>
  </si>
  <si>
    <t>1989年10月</t>
  </si>
  <si>
    <t>共青团员</t>
  </si>
  <si>
    <t>2016-08</t>
  </si>
  <si>
    <t>教育学科高等学校教师资格证书</t>
  </si>
  <si>
    <t>安徽省六安市金安区白鹭社区</t>
  </si>
  <si>
    <t>3</t>
  </si>
  <si>
    <t>158</t>
  </si>
  <si>
    <t xml:space="preserve">许君  配偶   六安市委党校 教师许泽林 儿子  </t>
  </si>
  <si>
    <t>2006.9-2009.7 濉溪县濉溪中学  学生2009.9-2013.6 滁州学院        学生2013.9-2016.6 浙江师范大学     学生2016.8-2017.4 肥东锦弘中学    英语教师2017.9-至今   皖西卫生职业学院  辅导员</t>
  </si>
  <si>
    <t>安徽省六安市金安区白鹭社区西花园小区</t>
  </si>
  <si>
    <t>2011-2012学年度获得校级二等奖学金、国家励志奖学金、优秀团员等2012-2013学年获得品学兼优校级优秀毕业生2015-2016学年获得校级优秀研究生学生干部、优秀团员等2018年获得学院师德师风征文大赛二等奖、微课大赛三等奖</t>
  </si>
  <si>
    <t>237000</t>
  </si>
  <si>
    <t>滁州学院</t>
  </si>
  <si>
    <t>2013-06</t>
  </si>
  <si>
    <t>皖西卫生职业学院</t>
  </si>
  <si>
    <t>专业测试放弃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</si>
</sst>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7030A0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12"/>
      <name val="黑体"/>
      <charset val="134"/>
    </font>
    <font>
      <b/>
      <sz val="11"/>
      <name val="宋体"/>
      <charset val="134"/>
      <scheme val="minor"/>
    </font>
    <font>
      <sz val="12"/>
      <name val="仿宋_GB2312"/>
      <charset val="134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wrapText="1" shrinkToFit="1"/>
    </xf>
    <xf numFmtId="0" fontId="6" fillId="0" borderId="0" xfId="0" applyNumberFormat="1" applyFont="1" applyFill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8" fillId="0" borderId="0" xfId="0" applyNumberFormat="1" applyFont="1" applyFill="1" applyAlignment="1">
      <alignment vertical="center" shrinkToFit="1"/>
    </xf>
    <xf numFmtId="0" fontId="8" fillId="0" borderId="0" xfId="0" applyNumberFormat="1" applyFont="1" applyFill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1"/>
  <sheetViews>
    <sheetView tabSelected="1" workbookViewId="0">
      <pane ySplit="3" topLeftCell="A7" activePane="bottomLeft" state="frozen"/>
      <selection/>
      <selection pane="bottomLeft" activeCell="E11" sqref="E11"/>
    </sheetView>
  </sheetViews>
  <sheetFormatPr defaultColWidth="9" defaultRowHeight="14.4"/>
  <cols>
    <col min="1" max="1" width="18.75" style="2" customWidth="1"/>
    <col min="2" max="2" width="25.25" style="3" customWidth="1"/>
    <col min="3" max="3" width="19.5" style="4" customWidth="1"/>
    <col min="4" max="4" width="25.5" style="4" customWidth="1"/>
    <col min="5" max="5" width="19.6296296296296" style="4" customWidth="1"/>
    <col min="6" max="6" width="20.8796296296296" style="5" customWidth="1"/>
    <col min="7" max="7" width="8" style="6" hidden="1" customWidth="1"/>
    <col min="8" max="8" width="10.6296296296296" style="2" hidden="1" customWidth="1"/>
    <col min="9" max="9" width="8.62962962962963" style="2" hidden="1" customWidth="1"/>
    <col min="10" max="11" width="17.8796296296296" style="2" hidden="1" customWidth="1"/>
    <col min="12" max="22" width="9" hidden="1" customWidth="1"/>
    <col min="23" max="23" width="52.6296296296296" hidden="1" customWidth="1"/>
    <col min="24" max="24" width="9" hidden="1" customWidth="1"/>
    <col min="25" max="25" width="6.62962962962963" style="7" hidden="1" customWidth="1"/>
    <col min="26" max="28" width="9" hidden="1" customWidth="1"/>
    <col min="29" max="29" width="8" hidden="1" customWidth="1"/>
    <col min="30" max="40" width="9" hidden="1" customWidth="1"/>
    <col min="41" max="41" width="13.6296296296296" hidden="1" customWidth="1"/>
    <col min="42" max="44" width="9" hidden="1" customWidth="1"/>
  </cols>
  <sheetData>
    <row r="1" ht="53.25" customHeight="1" spans="1:6">
      <c r="A1" s="8" t="s">
        <v>0</v>
      </c>
      <c r="B1" s="8"/>
      <c r="C1" s="8"/>
      <c r="D1" s="8"/>
      <c r="E1" s="8"/>
      <c r="F1" s="8"/>
    </row>
    <row r="2" ht="30" customHeight="1" spans="1:6">
      <c r="A2" s="9"/>
      <c r="B2" s="9"/>
      <c r="C2" s="9"/>
      <c r="D2" s="9"/>
      <c r="E2" s="9"/>
      <c r="F2" s="9"/>
    </row>
    <row r="3" s="1" customFormat="1" ht="51" customHeight="1" spans="1:41">
      <c r="A3" s="10" t="s">
        <v>1</v>
      </c>
      <c r="B3" s="10" t="s">
        <v>2</v>
      </c>
      <c r="C3" s="11" t="s">
        <v>3</v>
      </c>
      <c r="D3" s="11" t="s">
        <v>4</v>
      </c>
      <c r="E3" s="11" t="s">
        <v>5</v>
      </c>
      <c r="F3" s="10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2" t="s">
        <v>18</v>
      </c>
      <c r="S3" s="12" t="s">
        <v>19</v>
      </c>
      <c r="T3" s="12" t="s">
        <v>20</v>
      </c>
      <c r="U3" s="12" t="s">
        <v>21</v>
      </c>
      <c r="V3" s="12" t="s">
        <v>22</v>
      </c>
      <c r="W3" s="12" t="s">
        <v>23</v>
      </c>
      <c r="X3" s="12" t="s">
        <v>24</v>
      </c>
      <c r="Y3" s="12" t="s">
        <v>25</v>
      </c>
      <c r="Z3" s="12" t="s">
        <v>26</v>
      </c>
      <c r="AA3" s="12" t="s">
        <v>27</v>
      </c>
      <c r="AB3" s="12" t="s">
        <v>28</v>
      </c>
      <c r="AC3" s="12" t="s">
        <v>29</v>
      </c>
      <c r="AD3" s="12" t="s">
        <v>30</v>
      </c>
      <c r="AE3" s="12" t="s">
        <v>31</v>
      </c>
      <c r="AF3" s="12" t="s">
        <v>32</v>
      </c>
      <c r="AG3" s="12" t="s">
        <v>33</v>
      </c>
      <c r="AH3" s="12" t="s">
        <v>34</v>
      </c>
      <c r="AI3" s="12" t="s">
        <v>35</v>
      </c>
      <c r="AJ3" s="12" t="s">
        <v>36</v>
      </c>
      <c r="AK3" s="12" t="s">
        <v>37</v>
      </c>
      <c r="AL3" s="12" t="s">
        <v>38</v>
      </c>
      <c r="AM3" s="12" t="s">
        <v>39</v>
      </c>
      <c r="AN3" s="12" t="s">
        <v>40</v>
      </c>
      <c r="AO3" s="12" t="s">
        <v>41</v>
      </c>
    </row>
    <row r="4" ht="30" customHeight="1" spans="1:41">
      <c r="A4" s="13" t="s">
        <v>42</v>
      </c>
      <c r="B4" s="13">
        <v>99990502002</v>
      </c>
      <c r="C4" s="14">
        <v>80.4</v>
      </c>
      <c r="D4" s="14">
        <v>82.56</v>
      </c>
      <c r="E4" s="15">
        <f>0.3*C4+0.7*D4</f>
        <v>81.912</v>
      </c>
      <c r="F4" s="13"/>
      <c r="G4" s="22" t="s">
        <v>43</v>
      </c>
      <c r="H4" s="16" t="s">
        <v>44</v>
      </c>
      <c r="I4" s="16" t="s">
        <v>45</v>
      </c>
      <c r="J4" s="19" t="s">
        <v>46</v>
      </c>
      <c r="K4" s="19" t="s">
        <v>47</v>
      </c>
      <c r="L4" s="20" t="s">
        <v>48</v>
      </c>
      <c r="M4" s="20" t="s">
        <v>49</v>
      </c>
      <c r="N4" s="20" t="s">
        <v>50</v>
      </c>
      <c r="O4" s="20" t="s">
        <v>51</v>
      </c>
      <c r="P4" s="20" t="s">
        <v>52</v>
      </c>
      <c r="Q4" s="20" t="s">
        <v>53</v>
      </c>
      <c r="R4" s="20" t="s">
        <v>54</v>
      </c>
      <c r="S4" s="20" t="s">
        <v>55</v>
      </c>
      <c r="T4" s="20" t="s">
        <v>56</v>
      </c>
      <c r="U4" s="20" t="s">
        <v>57</v>
      </c>
      <c r="V4" s="20" t="s">
        <v>58</v>
      </c>
      <c r="W4" s="20" t="s">
        <v>59</v>
      </c>
      <c r="X4" s="20" t="s">
        <v>60</v>
      </c>
      <c r="Y4" s="21" t="s">
        <v>61</v>
      </c>
      <c r="Z4" s="20" t="s">
        <v>62</v>
      </c>
      <c r="AA4" s="20" t="s">
        <v>63</v>
      </c>
      <c r="AB4" s="20" t="s">
        <v>64</v>
      </c>
      <c r="AC4" s="20" t="s">
        <v>65</v>
      </c>
      <c r="AD4" s="20" t="s">
        <v>66</v>
      </c>
      <c r="AE4" s="20" t="s">
        <v>67</v>
      </c>
      <c r="AF4" s="20" t="s">
        <v>68</v>
      </c>
      <c r="AG4" s="20" t="s">
        <v>69</v>
      </c>
      <c r="AH4" s="20" t="s">
        <v>70</v>
      </c>
      <c r="AI4" s="20" t="s">
        <v>71</v>
      </c>
      <c r="AJ4" s="20" t="s">
        <v>72</v>
      </c>
      <c r="AK4" s="20" t="s">
        <v>73</v>
      </c>
      <c r="AL4" s="20" t="s">
        <v>74</v>
      </c>
      <c r="AM4" s="20" t="s">
        <v>74</v>
      </c>
      <c r="AN4" s="20" t="s">
        <v>75</v>
      </c>
      <c r="AO4" s="20" t="s">
        <v>76</v>
      </c>
    </row>
    <row r="5" ht="30" customHeight="1" spans="1:41">
      <c r="A5" s="13" t="s">
        <v>42</v>
      </c>
      <c r="B5" s="13">
        <v>99990501411</v>
      </c>
      <c r="C5" s="14">
        <v>78.4</v>
      </c>
      <c r="D5" s="14">
        <v>80.68</v>
      </c>
      <c r="E5" s="15">
        <f t="shared" ref="E5:E11" si="0">0.3*C5+0.7*D5</f>
        <v>79.996</v>
      </c>
      <c r="F5" s="13"/>
      <c r="G5" s="22" t="s">
        <v>43</v>
      </c>
      <c r="H5" s="16" t="s">
        <v>77</v>
      </c>
      <c r="I5" s="16" t="s">
        <v>78</v>
      </c>
      <c r="J5" s="19" t="s">
        <v>46</v>
      </c>
      <c r="K5" s="19" t="s">
        <v>47</v>
      </c>
      <c r="L5" s="20" t="s">
        <v>48</v>
      </c>
      <c r="M5" s="20" t="s">
        <v>79</v>
      </c>
      <c r="N5" s="20" t="s">
        <v>80</v>
      </c>
      <c r="O5" s="20" t="s">
        <v>51</v>
      </c>
      <c r="P5" s="20" t="s">
        <v>72</v>
      </c>
      <c r="Q5" s="20" t="s">
        <v>53</v>
      </c>
      <c r="R5" s="20" t="s">
        <v>81</v>
      </c>
      <c r="S5" s="20" t="s">
        <v>82</v>
      </c>
      <c r="T5" s="20" t="s">
        <v>56</v>
      </c>
      <c r="U5" s="20" t="s">
        <v>83</v>
      </c>
      <c r="V5" s="20" t="s">
        <v>84</v>
      </c>
      <c r="W5" s="20" t="s">
        <v>85</v>
      </c>
      <c r="X5" s="20" t="s">
        <v>86</v>
      </c>
      <c r="Y5" s="21" t="s">
        <v>61</v>
      </c>
      <c r="Z5" s="20"/>
      <c r="AA5" s="20" t="s">
        <v>87</v>
      </c>
      <c r="AB5" s="20" t="s">
        <v>88</v>
      </c>
      <c r="AC5" s="20" t="s">
        <v>89</v>
      </c>
      <c r="AD5" s="20" t="s">
        <v>90</v>
      </c>
      <c r="AE5" s="20" t="s">
        <v>91</v>
      </c>
      <c r="AF5" s="20"/>
      <c r="AG5" s="20" t="s">
        <v>69</v>
      </c>
      <c r="AH5" s="20" t="s">
        <v>92</v>
      </c>
      <c r="AI5" s="20" t="s">
        <v>93</v>
      </c>
      <c r="AJ5" s="20" t="s">
        <v>94</v>
      </c>
      <c r="AK5" s="20" t="s">
        <v>73</v>
      </c>
      <c r="AL5" s="20" t="s">
        <v>74</v>
      </c>
      <c r="AM5" s="20" t="s">
        <v>74</v>
      </c>
      <c r="AN5" s="20" t="s">
        <v>95</v>
      </c>
      <c r="AO5" s="20" t="s">
        <v>96</v>
      </c>
    </row>
    <row r="6" ht="30" customHeight="1" spans="1:41">
      <c r="A6" s="13" t="s">
        <v>42</v>
      </c>
      <c r="B6" s="13">
        <v>99990500503</v>
      </c>
      <c r="C6" s="14">
        <v>64.2</v>
      </c>
      <c r="D6" s="14">
        <v>86.06</v>
      </c>
      <c r="E6" s="15">
        <f t="shared" si="0"/>
        <v>79.502</v>
      </c>
      <c r="F6" s="13"/>
      <c r="G6" s="22" t="s">
        <v>43</v>
      </c>
      <c r="H6" s="16" t="s">
        <v>97</v>
      </c>
      <c r="I6" s="16" t="s">
        <v>98</v>
      </c>
      <c r="J6" s="19" t="s">
        <v>46</v>
      </c>
      <c r="K6" s="19" t="s">
        <v>47</v>
      </c>
      <c r="L6" s="20" t="s">
        <v>48</v>
      </c>
      <c r="M6" s="20" t="s">
        <v>99</v>
      </c>
      <c r="N6" s="20" t="s">
        <v>100</v>
      </c>
      <c r="O6" s="20" t="s">
        <v>51</v>
      </c>
      <c r="P6" s="20" t="s">
        <v>101</v>
      </c>
      <c r="Q6" s="20" t="s">
        <v>53</v>
      </c>
      <c r="R6" s="20" t="s">
        <v>102</v>
      </c>
      <c r="S6" s="20" t="s">
        <v>103</v>
      </c>
      <c r="T6" s="20" t="s">
        <v>56</v>
      </c>
      <c r="U6" s="20" t="s">
        <v>104</v>
      </c>
      <c r="V6" s="20" t="s">
        <v>101</v>
      </c>
      <c r="W6" s="20" t="s">
        <v>105</v>
      </c>
      <c r="X6" s="20" t="s">
        <v>106</v>
      </c>
      <c r="Y6" s="21" t="s">
        <v>61</v>
      </c>
      <c r="Z6" s="20" t="s">
        <v>107</v>
      </c>
      <c r="AA6" s="20" t="s">
        <v>108</v>
      </c>
      <c r="AB6" s="20" t="s">
        <v>109</v>
      </c>
      <c r="AC6" s="20" t="s">
        <v>105</v>
      </c>
      <c r="AD6" s="20" t="s">
        <v>110</v>
      </c>
      <c r="AE6" s="20" t="s">
        <v>91</v>
      </c>
      <c r="AF6" s="20"/>
      <c r="AG6" s="20" t="s">
        <v>111</v>
      </c>
      <c r="AH6" s="20" t="s">
        <v>102</v>
      </c>
      <c r="AI6" s="20" t="s">
        <v>112</v>
      </c>
      <c r="AJ6" s="20" t="s">
        <v>82</v>
      </c>
      <c r="AK6" s="20" t="s">
        <v>73</v>
      </c>
      <c r="AL6" s="20" t="s">
        <v>74</v>
      </c>
      <c r="AM6" s="20" t="s">
        <v>74</v>
      </c>
      <c r="AN6" s="20" t="s">
        <v>113</v>
      </c>
      <c r="AO6" s="20" t="s">
        <v>114</v>
      </c>
    </row>
    <row r="7" ht="30" customHeight="1" spans="1:41">
      <c r="A7" s="13" t="s">
        <v>115</v>
      </c>
      <c r="B7" s="13">
        <v>99990501812</v>
      </c>
      <c r="C7" s="14">
        <v>84.6</v>
      </c>
      <c r="D7" s="14">
        <v>89.5</v>
      </c>
      <c r="E7" s="15">
        <f t="shared" si="0"/>
        <v>88.03</v>
      </c>
      <c r="F7" s="13"/>
      <c r="G7" s="22" t="s">
        <v>43</v>
      </c>
      <c r="H7" s="16" t="s">
        <v>116</v>
      </c>
      <c r="I7" s="16" t="s">
        <v>117</v>
      </c>
      <c r="J7" s="19" t="s">
        <v>46</v>
      </c>
      <c r="K7" s="19" t="s">
        <v>47</v>
      </c>
      <c r="L7" s="20" t="s">
        <v>48</v>
      </c>
      <c r="M7" s="20" t="s">
        <v>118</v>
      </c>
      <c r="N7" s="20" t="s">
        <v>119</v>
      </c>
      <c r="O7" s="20" t="s">
        <v>51</v>
      </c>
      <c r="P7" s="20" t="s">
        <v>120</v>
      </c>
      <c r="Q7" s="20" t="s">
        <v>53</v>
      </c>
      <c r="R7" s="20" t="s">
        <v>121</v>
      </c>
      <c r="S7" s="20" t="s">
        <v>122</v>
      </c>
      <c r="T7" s="20" t="s">
        <v>123</v>
      </c>
      <c r="U7" s="20" t="s">
        <v>124</v>
      </c>
      <c r="V7" s="20" t="s">
        <v>125</v>
      </c>
      <c r="W7" s="20" t="s">
        <v>126</v>
      </c>
      <c r="X7" s="20" t="s">
        <v>127</v>
      </c>
      <c r="Y7" s="21" t="s">
        <v>61</v>
      </c>
      <c r="Z7" s="20" t="s">
        <v>128</v>
      </c>
      <c r="AA7" s="20" t="s">
        <v>129</v>
      </c>
      <c r="AB7" s="20" t="s">
        <v>130</v>
      </c>
      <c r="AC7" s="20" t="s">
        <v>126</v>
      </c>
      <c r="AD7" s="20" t="s">
        <v>131</v>
      </c>
      <c r="AE7" s="20" t="s">
        <v>132</v>
      </c>
      <c r="AF7" s="20" t="s">
        <v>133</v>
      </c>
      <c r="AG7" s="20" t="s">
        <v>134</v>
      </c>
      <c r="AH7" s="20" t="s">
        <v>135</v>
      </c>
      <c r="AI7" s="20" t="s">
        <v>136</v>
      </c>
      <c r="AJ7" s="20" t="s">
        <v>52</v>
      </c>
      <c r="AK7" s="20" t="s">
        <v>73</v>
      </c>
      <c r="AL7" s="20" t="s">
        <v>74</v>
      </c>
      <c r="AM7" s="20" t="s">
        <v>74</v>
      </c>
      <c r="AN7" s="20" t="s">
        <v>137</v>
      </c>
      <c r="AO7" s="20" t="s">
        <v>138</v>
      </c>
    </row>
    <row r="8" ht="30" customHeight="1" spans="1:41">
      <c r="A8" s="13" t="s">
        <v>115</v>
      </c>
      <c r="B8" s="13">
        <v>99990501913</v>
      </c>
      <c r="C8" s="14">
        <v>84.2</v>
      </c>
      <c r="D8" s="14">
        <v>85.98</v>
      </c>
      <c r="E8" s="15">
        <f t="shared" si="0"/>
        <v>85.446</v>
      </c>
      <c r="F8" s="13"/>
      <c r="G8" s="22" t="s">
        <v>43</v>
      </c>
      <c r="H8" s="16" t="s">
        <v>139</v>
      </c>
      <c r="I8" s="16" t="s">
        <v>140</v>
      </c>
      <c r="J8" s="19" t="s">
        <v>46</v>
      </c>
      <c r="K8" s="19" t="s">
        <v>47</v>
      </c>
      <c r="L8" s="20" t="s">
        <v>48</v>
      </c>
      <c r="M8" s="20" t="s">
        <v>99</v>
      </c>
      <c r="N8" s="20" t="s">
        <v>141</v>
      </c>
      <c r="O8" s="20" t="s">
        <v>51</v>
      </c>
      <c r="P8" s="20" t="s">
        <v>142</v>
      </c>
      <c r="Q8" s="20" t="s">
        <v>53</v>
      </c>
      <c r="R8" s="20" t="s">
        <v>143</v>
      </c>
      <c r="S8" s="20" t="s">
        <v>144</v>
      </c>
      <c r="T8" s="20" t="s">
        <v>56</v>
      </c>
      <c r="U8" s="20" t="s">
        <v>145</v>
      </c>
      <c r="V8" s="20" t="s">
        <v>142</v>
      </c>
      <c r="W8" s="20" t="s">
        <v>146</v>
      </c>
      <c r="X8" s="20" t="s">
        <v>147</v>
      </c>
      <c r="Y8" s="21" t="s">
        <v>61</v>
      </c>
      <c r="Z8" s="20" t="s">
        <v>148</v>
      </c>
      <c r="AA8" s="20" t="s">
        <v>149</v>
      </c>
      <c r="AB8" s="20" t="s">
        <v>150</v>
      </c>
      <c r="AC8" s="20" t="s">
        <v>146</v>
      </c>
      <c r="AD8" s="20" t="s">
        <v>131</v>
      </c>
      <c r="AE8" s="20" t="s">
        <v>151</v>
      </c>
      <c r="AF8" s="20"/>
      <c r="AG8" s="20" t="s">
        <v>69</v>
      </c>
      <c r="AH8" s="20" t="s">
        <v>70</v>
      </c>
      <c r="AI8" s="20" t="s">
        <v>152</v>
      </c>
      <c r="AJ8" s="20" t="s">
        <v>82</v>
      </c>
      <c r="AK8" s="20" t="s">
        <v>73</v>
      </c>
      <c r="AL8" s="20" t="s">
        <v>74</v>
      </c>
      <c r="AM8" s="20" t="s">
        <v>74</v>
      </c>
      <c r="AN8" s="20" t="s">
        <v>153</v>
      </c>
      <c r="AO8" s="20" t="s">
        <v>154</v>
      </c>
    </row>
    <row r="9" ht="30" customHeight="1" spans="1:41">
      <c r="A9" s="13" t="s">
        <v>115</v>
      </c>
      <c r="B9" s="13">
        <v>99990500811</v>
      </c>
      <c r="C9" s="14">
        <v>85.3</v>
      </c>
      <c r="D9" s="14">
        <v>83.34</v>
      </c>
      <c r="E9" s="15">
        <f t="shared" si="0"/>
        <v>83.928</v>
      </c>
      <c r="F9" s="13"/>
      <c r="G9" s="22" t="s">
        <v>43</v>
      </c>
      <c r="H9" s="16" t="s">
        <v>155</v>
      </c>
      <c r="I9" s="16" t="s">
        <v>78</v>
      </c>
      <c r="J9" s="19" t="s">
        <v>46</v>
      </c>
      <c r="K9" s="19" t="s">
        <v>47</v>
      </c>
      <c r="L9" s="20" t="s">
        <v>48</v>
      </c>
      <c r="M9" s="20" t="s">
        <v>156</v>
      </c>
      <c r="N9" s="20" t="s">
        <v>157</v>
      </c>
      <c r="O9" s="20" t="s">
        <v>158</v>
      </c>
      <c r="P9" s="20" t="s">
        <v>159</v>
      </c>
      <c r="Q9" s="20" t="s">
        <v>53</v>
      </c>
      <c r="R9" s="20" t="s">
        <v>75</v>
      </c>
      <c r="S9" s="20" t="s">
        <v>160</v>
      </c>
      <c r="T9" s="20" t="s">
        <v>161</v>
      </c>
      <c r="U9" s="20" t="s">
        <v>162</v>
      </c>
      <c r="V9" s="20" t="s">
        <v>160</v>
      </c>
      <c r="W9" s="20" t="s">
        <v>163</v>
      </c>
      <c r="X9" s="20" t="s">
        <v>127</v>
      </c>
      <c r="Y9" s="21" t="s">
        <v>61</v>
      </c>
      <c r="Z9" s="20"/>
      <c r="AA9" s="20" t="s">
        <v>164</v>
      </c>
      <c r="AB9" s="20" t="s">
        <v>165</v>
      </c>
      <c r="AC9" s="20" t="s">
        <v>163</v>
      </c>
      <c r="AD9" s="20" t="s">
        <v>131</v>
      </c>
      <c r="AE9" s="20" t="s">
        <v>166</v>
      </c>
      <c r="AF9" s="20"/>
      <c r="AG9" s="20" t="s">
        <v>167</v>
      </c>
      <c r="AH9" s="20" t="s">
        <v>168</v>
      </c>
      <c r="AI9" s="20" t="s">
        <v>169</v>
      </c>
      <c r="AJ9" s="20" t="s">
        <v>170</v>
      </c>
      <c r="AK9" s="20" t="s">
        <v>73</v>
      </c>
      <c r="AL9" s="20" t="s">
        <v>74</v>
      </c>
      <c r="AM9" s="20" t="s">
        <v>74</v>
      </c>
      <c r="AN9" s="20" t="s">
        <v>171</v>
      </c>
      <c r="AO9" s="20" t="s">
        <v>163</v>
      </c>
    </row>
    <row r="10" ht="30" customHeight="1" spans="1:41">
      <c r="A10" s="13" t="s">
        <v>115</v>
      </c>
      <c r="B10" s="13">
        <v>99990500913</v>
      </c>
      <c r="C10" s="14">
        <v>86.2</v>
      </c>
      <c r="D10" s="14">
        <v>79.02</v>
      </c>
      <c r="E10" s="15">
        <f t="shared" si="0"/>
        <v>81.174</v>
      </c>
      <c r="F10" s="13"/>
      <c r="G10" s="22" t="s">
        <v>43</v>
      </c>
      <c r="H10" s="16" t="s">
        <v>172</v>
      </c>
      <c r="I10" s="16" t="s">
        <v>140</v>
      </c>
      <c r="J10" s="19" t="s">
        <v>46</v>
      </c>
      <c r="K10" s="19" t="s">
        <v>47</v>
      </c>
      <c r="L10" s="20" t="s">
        <v>48</v>
      </c>
      <c r="M10" s="20" t="s">
        <v>173</v>
      </c>
      <c r="N10" s="20" t="s">
        <v>174</v>
      </c>
      <c r="O10" s="20" t="s">
        <v>175</v>
      </c>
      <c r="P10" s="20" t="s">
        <v>176</v>
      </c>
      <c r="Q10" s="20" t="s">
        <v>53</v>
      </c>
      <c r="R10" s="20" t="s">
        <v>143</v>
      </c>
      <c r="S10" s="20" t="s">
        <v>144</v>
      </c>
      <c r="T10" s="20" t="s">
        <v>177</v>
      </c>
      <c r="U10" s="20" t="s">
        <v>145</v>
      </c>
      <c r="V10" s="20" t="s">
        <v>142</v>
      </c>
      <c r="W10" s="20" t="s">
        <v>178</v>
      </c>
      <c r="X10" s="20" t="s">
        <v>179</v>
      </c>
      <c r="Y10" s="21" t="s">
        <v>61</v>
      </c>
      <c r="Z10" s="20" t="s">
        <v>180</v>
      </c>
      <c r="AA10" s="20" t="s">
        <v>181</v>
      </c>
      <c r="AB10" s="20" t="s">
        <v>182</v>
      </c>
      <c r="AC10" s="20" t="s">
        <v>183</v>
      </c>
      <c r="AD10" s="20" t="s">
        <v>184</v>
      </c>
      <c r="AE10" s="20" t="s">
        <v>185</v>
      </c>
      <c r="AF10" s="20"/>
      <c r="AG10" s="20" t="s">
        <v>69</v>
      </c>
      <c r="AH10" s="20" t="s">
        <v>186</v>
      </c>
      <c r="AI10" s="20" t="s">
        <v>169</v>
      </c>
      <c r="AJ10" s="20" t="s">
        <v>187</v>
      </c>
      <c r="AK10" s="20" t="s">
        <v>73</v>
      </c>
      <c r="AL10" s="20" t="s">
        <v>74</v>
      </c>
      <c r="AM10" s="20" t="s">
        <v>74</v>
      </c>
      <c r="AN10" s="20" t="s">
        <v>188</v>
      </c>
      <c r="AO10" s="20" t="s">
        <v>178</v>
      </c>
    </row>
    <row r="11" ht="30" customHeight="1" spans="1:6">
      <c r="A11" s="13" t="s">
        <v>115</v>
      </c>
      <c r="B11" s="13">
        <v>99990500910</v>
      </c>
      <c r="C11" s="14">
        <v>84.6</v>
      </c>
      <c r="D11" s="17">
        <v>0</v>
      </c>
      <c r="E11" s="17">
        <f t="shared" si="0"/>
        <v>25.38</v>
      </c>
      <c r="F11" s="18" t="s">
        <v>189</v>
      </c>
    </row>
  </sheetData>
  <sortState ref="A2:BD12184">
    <sortCondition ref="A2:A12184"/>
    <sortCondition ref="C2:C12184" descending="1"/>
  </sortState>
  <mergeCells count="1">
    <mergeCell ref="A1:F1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350_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zzy</cp:lastModifiedBy>
  <dcterms:created xsi:type="dcterms:W3CDTF">2020-06-29T02:44:00Z</dcterms:created>
  <cp:lastPrinted>2020-09-07T07:30:00Z</cp:lastPrinted>
  <dcterms:modified xsi:type="dcterms:W3CDTF">2020-09-08T07:39:45Z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